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2. Statement of financial position\"/>
    </mc:Choice>
  </mc:AlternateContent>
  <xr:revisionPtr revIDLastSave="0" documentId="8_{B2780BC0-5EFC-495C-885E-25EAE0C5456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'DC45'!$A$1:$AA$54</definedName>
    <definedName name="_xlnm.Print_Area" localSheetId="10">'DC6'!$A$1:$AA$54</definedName>
    <definedName name="_xlnm.Print_Area" localSheetId="19">'DC7'!$A$1:$AA$54</definedName>
    <definedName name="_xlnm.Print_Area" localSheetId="25">'DC8'!$A$1:$AA$54</definedName>
    <definedName name="_xlnm.Print_Area" localSheetId="30">'DC9'!$A$1:$AA$54</definedName>
    <definedName name="_xlnm.Print_Area" localSheetId="4">'NC061'!$A$1:$AA$54</definedName>
    <definedName name="_xlnm.Print_Area" localSheetId="5">'NC062'!$A$1:$AA$54</definedName>
    <definedName name="_xlnm.Print_Area" localSheetId="6">'NC064'!$A$1:$AA$54</definedName>
    <definedName name="_xlnm.Print_Area" localSheetId="7">'NC065'!$A$1:$AA$54</definedName>
    <definedName name="_xlnm.Print_Area" localSheetId="8">'NC066'!$A$1:$AA$54</definedName>
    <definedName name="_xlnm.Print_Area" localSheetId="9">'NC067'!$A$1:$AA$54</definedName>
    <definedName name="_xlnm.Print_Area" localSheetId="11">'NC071'!$A$1:$AA$54</definedName>
    <definedName name="_xlnm.Print_Area" localSheetId="12">'NC072'!$A$1:$AA$54</definedName>
    <definedName name="_xlnm.Print_Area" localSheetId="13">'NC073'!$A$1:$AA$54</definedName>
    <definedName name="_xlnm.Print_Area" localSheetId="14">'NC074'!$A$1:$AA$54</definedName>
    <definedName name="_xlnm.Print_Area" localSheetId="15">'NC075'!$A$1:$AA$54</definedName>
    <definedName name="_xlnm.Print_Area" localSheetId="16">'NC076'!$A$1:$AA$54</definedName>
    <definedName name="_xlnm.Print_Area" localSheetId="17">'NC077'!$A$1:$AA$54</definedName>
    <definedName name="_xlnm.Print_Area" localSheetId="18">'NC078'!$A$1:$AA$54</definedName>
    <definedName name="_xlnm.Print_Area" localSheetId="20">'NC082'!$A$1:$AA$54</definedName>
    <definedName name="_xlnm.Print_Area" localSheetId="21">'NC084'!$A$1:$AA$54</definedName>
    <definedName name="_xlnm.Print_Area" localSheetId="22">'NC085'!$A$1:$AA$54</definedName>
    <definedName name="_xlnm.Print_Area" localSheetId="23">'NC086'!$A$1:$AA$54</definedName>
    <definedName name="_xlnm.Print_Area" localSheetId="24">'NC087'!$A$1:$AA$54</definedName>
    <definedName name="_xlnm.Print_Area" localSheetId="26">'NC091'!$A$1:$AA$54</definedName>
    <definedName name="_xlnm.Print_Area" localSheetId="27">'NC092'!$A$1:$AA$54</definedName>
    <definedName name="_xlnm.Print_Area" localSheetId="28">'NC093'!$A$1:$AA$54</definedName>
    <definedName name="_xlnm.Print_Area" localSheetId="29">'NC094'!$A$1:$AA$54</definedName>
    <definedName name="_xlnm.Print_Area" localSheetId="0">'NC451'!$A$1:$AA$54</definedName>
    <definedName name="_xlnm.Print_Area" localSheetId="1">'NC452'!$A$1:$AA$54</definedName>
    <definedName name="_xlnm.Print_Area" localSheetId="2">'NC453'!$A$1:$AA$54</definedName>
    <definedName name="_xlnm.Print_Area" localSheetId="31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O44" i="2" s="1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W37" i="2"/>
  <c r="V37" i="2"/>
  <c r="U37" i="2"/>
  <c r="T37" i="2"/>
  <c r="T44" i="2" s="1"/>
  <c r="S37" i="2"/>
  <c r="S44" i="2" s="1"/>
  <c r="R37" i="2"/>
  <c r="R44" i="2" s="1"/>
  <c r="Q37" i="2"/>
  <c r="P37" i="2"/>
  <c r="O37" i="2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F37" i="2"/>
  <c r="F44" i="2" s="1"/>
  <c r="E37" i="2"/>
  <c r="D37" i="2"/>
  <c r="C37" i="2"/>
  <c r="C44" i="2" s="1"/>
  <c r="Y26" i="2"/>
  <c r="Y45" i="2" s="1"/>
  <c r="T26" i="2"/>
  <c r="T45" i="2" s="1"/>
  <c r="Q26" i="2"/>
  <c r="D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J26" i="2" s="1"/>
  <c r="J45" i="2" s="1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V26" i="2" s="1"/>
  <c r="U13" i="2"/>
  <c r="T13" i="2"/>
  <c r="S13" i="2"/>
  <c r="S26" i="2" s="1"/>
  <c r="R13" i="2"/>
  <c r="Q13" i="2"/>
  <c r="P13" i="2"/>
  <c r="O13" i="2"/>
  <c r="N13" i="2"/>
  <c r="N26" i="2" s="1"/>
  <c r="N45" i="2" s="1"/>
  <c r="M13" i="2"/>
  <c r="M26" i="2" s="1"/>
  <c r="M45" i="2" s="1"/>
  <c r="L13" i="2"/>
  <c r="L26" i="2" s="1"/>
  <c r="K13" i="2"/>
  <c r="J13" i="2"/>
  <c r="I13" i="2"/>
  <c r="I26" i="2" s="1"/>
  <c r="H13" i="2"/>
  <c r="H26" i="2" s="1"/>
  <c r="G13" i="2"/>
  <c r="G26" i="2" s="1"/>
  <c r="F13" i="2"/>
  <c r="E13" i="2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Q44" i="3"/>
  <c r="N44" i="3"/>
  <c r="I44" i="3"/>
  <c r="AA43" i="3"/>
  <c r="Z43" i="3"/>
  <c r="Y43" i="3"/>
  <c r="Y44" i="3" s="1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G44" i="3" s="1"/>
  <c r="F43" i="3"/>
  <c r="E43" i="3"/>
  <c r="D43" i="3"/>
  <c r="C43" i="3"/>
  <c r="AA37" i="3"/>
  <c r="AA44" i="3" s="1"/>
  <c r="Y37" i="3"/>
  <c r="X37" i="3"/>
  <c r="W37" i="3"/>
  <c r="V37" i="3"/>
  <c r="U37" i="3"/>
  <c r="T37" i="3"/>
  <c r="T44" i="3" s="1"/>
  <c r="S37" i="3"/>
  <c r="R37" i="3"/>
  <c r="Q37" i="3"/>
  <c r="P37" i="3"/>
  <c r="P44" i="3" s="1"/>
  <c r="O37" i="3"/>
  <c r="N37" i="3"/>
  <c r="M37" i="3"/>
  <c r="M44" i="3" s="1"/>
  <c r="L37" i="3"/>
  <c r="K37" i="3"/>
  <c r="J37" i="3"/>
  <c r="J44" i="3" s="1"/>
  <c r="I37" i="3"/>
  <c r="H37" i="3"/>
  <c r="G37" i="3"/>
  <c r="F37" i="3"/>
  <c r="F44" i="3" s="1"/>
  <c r="E37" i="3"/>
  <c r="E44" i="3" s="1"/>
  <c r="D37" i="3"/>
  <c r="C37" i="3"/>
  <c r="Y26" i="3"/>
  <c r="T26" i="3"/>
  <c r="T45" i="3" s="1"/>
  <c r="Q26" i="3"/>
  <c r="Q45" i="3" s="1"/>
  <c r="AA25" i="3"/>
  <c r="Y25" i="3"/>
  <c r="X25" i="3"/>
  <c r="Z25" i="3" s="1"/>
  <c r="W25" i="3"/>
  <c r="V25" i="3"/>
  <c r="U25" i="3"/>
  <c r="T25" i="3"/>
  <c r="S25" i="3"/>
  <c r="R25" i="3"/>
  <c r="R26" i="3" s="1"/>
  <c r="Q25" i="3"/>
  <c r="P25" i="3"/>
  <c r="O25" i="3"/>
  <c r="N25" i="3"/>
  <c r="M25" i="3"/>
  <c r="L25" i="3"/>
  <c r="L26" i="3" s="1"/>
  <c r="K25" i="3"/>
  <c r="J25" i="3"/>
  <c r="I25" i="3"/>
  <c r="I26" i="3" s="1"/>
  <c r="H25" i="3"/>
  <c r="G25" i="3"/>
  <c r="F25" i="3"/>
  <c r="E25" i="3"/>
  <c r="D25" i="3"/>
  <c r="C25" i="3"/>
  <c r="AA13" i="3"/>
  <c r="AA26" i="3" s="1"/>
  <c r="Y13" i="3"/>
  <c r="X13" i="3"/>
  <c r="X26" i="3" s="1"/>
  <c r="W13" i="3"/>
  <c r="V13" i="3"/>
  <c r="U13" i="3"/>
  <c r="U26" i="3" s="1"/>
  <c r="T13" i="3"/>
  <c r="S13" i="3"/>
  <c r="R13" i="3"/>
  <c r="Q13" i="3"/>
  <c r="P13" i="3"/>
  <c r="P26" i="3" s="1"/>
  <c r="O13" i="3"/>
  <c r="O26" i="3" s="1"/>
  <c r="N13" i="3"/>
  <c r="N26" i="3" s="1"/>
  <c r="N45" i="3" s="1"/>
  <c r="M13" i="3"/>
  <c r="L13" i="3"/>
  <c r="K13" i="3"/>
  <c r="K26" i="3" s="1"/>
  <c r="J13" i="3"/>
  <c r="I13" i="3"/>
  <c r="H13" i="3"/>
  <c r="G13" i="3"/>
  <c r="F13" i="3"/>
  <c r="F26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Y44" i="4"/>
  <c r="V44" i="4"/>
  <c r="AA43" i="4"/>
  <c r="Y43" i="4"/>
  <c r="X43" i="4"/>
  <c r="Z43" i="4" s="1"/>
  <c r="W43" i="4"/>
  <c r="W44" i="4" s="1"/>
  <c r="V43" i="4"/>
  <c r="U43" i="4"/>
  <c r="T43" i="4"/>
  <c r="S43" i="4"/>
  <c r="R43" i="4"/>
  <c r="Q43" i="4"/>
  <c r="P43" i="4"/>
  <c r="O43" i="4"/>
  <c r="O44" i="4" s="1"/>
  <c r="N43" i="4"/>
  <c r="M43" i="4"/>
  <c r="L43" i="4"/>
  <c r="K43" i="4"/>
  <c r="J43" i="4"/>
  <c r="I43" i="4"/>
  <c r="H43" i="4"/>
  <c r="G43" i="4"/>
  <c r="G44" i="4" s="1"/>
  <c r="F43" i="4"/>
  <c r="E43" i="4"/>
  <c r="D43" i="4"/>
  <c r="C43" i="4"/>
  <c r="AA37" i="4"/>
  <c r="AA44" i="4" s="1"/>
  <c r="Y37" i="4"/>
  <c r="X37" i="4"/>
  <c r="W37" i="4"/>
  <c r="V37" i="4"/>
  <c r="U37" i="4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M37" i="4"/>
  <c r="M44" i="4" s="1"/>
  <c r="L37" i="4"/>
  <c r="L44" i="4" s="1"/>
  <c r="K37" i="4"/>
  <c r="J37" i="4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Y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J26" i="4" s="1"/>
  <c r="I25" i="4"/>
  <c r="H25" i="4"/>
  <c r="G25" i="4"/>
  <c r="F25" i="4"/>
  <c r="E25" i="4"/>
  <c r="D25" i="4"/>
  <c r="C25" i="4"/>
  <c r="AA13" i="4"/>
  <c r="Y13" i="4"/>
  <c r="X13" i="4"/>
  <c r="X26" i="4" s="1"/>
  <c r="W13" i="4"/>
  <c r="W26" i="4" s="1"/>
  <c r="W45" i="4" s="1"/>
  <c r="V13" i="4"/>
  <c r="U13" i="4"/>
  <c r="T13" i="4"/>
  <c r="T26" i="4" s="1"/>
  <c r="S13" i="4"/>
  <c r="S26" i="4" s="1"/>
  <c r="S45" i="4" s="1"/>
  <c r="R13" i="4"/>
  <c r="Q13" i="4"/>
  <c r="P13" i="4"/>
  <c r="O13" i="4"/>
  <c r="N13" i="4"/>
  <c r="M13" i="4"/>
  <c r="M26" i="4" s="1"/>
  <c r="L13" i="4"/>
  <c r="L26" i="4" s="1"/>
  <c r="K13" i="4"/>
  <c r="J13" i="4"/>
  <c r="I13" i="4"/>
  <c r="I26" i="4" s="1"/>
  <c r="H13" i="4"/>
  <c r="H26" i="4" s="1"/>
  <c r="G13" i="4"/>
  <c r="G26" i="4" s="1"/>
  <c r="F13" i="4"/>
  <c r="F26" i="4" s="1"/>
  <c r="E13" i="4"/>
  <c r="E26" i="4" s="1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N44" i="5"/>
  <c r="F44" i="5"/>
  <c r="AA43" i="5"/>
  <c r="Z43" i="5"/>
  <c r="Y43" i="5"/>
  <c r="Y44" i="5" s="1"/>
  <c r="X43" i="5"/>
  <c r="W43" i="5"/>
  <c r="V43" i="5"/>
  <c r="U43" i="5"/>
  <c r="T43" i="5"/>
  <c r="S43" i="5"/>
  <c r="R43" i="5"/>
  <c r="Q43" i="5"/>
  <c r="Q44" i="5" s="1"/>
  <c r="P43" i="5"/>
  <c r="O43" i="5"/>
  <c r="N43" i="5"/>
  <c r="M43" i="5"/>
  <c r="L43" i="5"/>
  <c r="K43" i="5"/>
  <c r="J43" i="5"/>
  <c r="I43" i="5"/>
  <c r="H43" i="5"/>
  <c r="G43" i="5"/>
  <c r="G44" i="5" s="1"/>
  <c r="F43" i="5"/>
  <c r="E43" i="5"/>
  <c r="D43" i="5"/>
  <c r="C43" i="5"/>
  <c r="AA37" i="5"/>
  <c r="Y37" i="5"/>
  <c r="X37" i="5"/>
  <c r="W37" i="5"/>
  <c r="V37" i="5"/>
  <c r="U37" i="5"/>
  <c r="U44" i="5" s="1"/>
  <c r="T37" i="5"/>
  <c r="T44" i="5" s="1"/>
  <c r="S37" i="5"/>
  <c r="S44" i="5" s="1"/>
  <c r="R37" i="5"/>
  <c r="Q37" i="5"/>
  <c r="P37" i="5"/>
  <c r="P44" i="5" s="1"/>
  <c r="O37" i="5"/>
  <c r="N37" i="5"/>
  <c r="M37" i="5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E37" i="5"/>
  <c r="D37" i="5"/>
  <c r="C37" i="5"/>
  <c r="L26" i="5"/>
  <c r="I26" i="5"/>
  <c r="AA25" i="5"/>
  <c r="Y25" i="5"/>
  <c r="X25" i="5"/>
  <c r="Z25" i="5" s="1"/>
  <c r="W25" i="5"/>
  <c r="V25" i="5"/>
  <c r="U25" i="5"/>
  <c r="T25" i="5"/>
  <c r="S25" i="5"/>
  <c r="R25" i="5"/>
  <c r="R26" i="5" s="1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W13" i="5"/>
  <c r="W26" i="5" s="1"/>
  <c r="V13" i="5"/>
  <c r="V26" i="5" s="1"/>
  <c r="U13" i="5"/>
  <c r="U26" i="5" s="1"/>
  <c r="T13" i="5"/>
  <c r="T26" i="5" s="1"/>
  <c r="T45" i="5" s="1"/>
  <c r="S13" i="5"/>
  <c r="R13" i="5"/>
  <c r="Q13" i="5"/>
  <c r="Q26" i="5" s="1"/>
  <c r="P13" i="5"/>
  <c r="P26" i="5" s="1"/>
  <c r="P45" i="5" s="1"/>
  <c r="O13" i="5"/>
  <c r="O26" i="5" s="1"/>
  <c r="N13" i="5"/>
  <c r="M13" i="5"/>
  <c r="L13" i="5"/>
  <c r="K13" i="5"/>
  <c r="K26" i="5" s="1"/>
  <c r="J13" i="5"/>
  <c r="I13" i="5"/>
  <c r="H13" i="5"/>
  <c r="H26" i="5" s="1"/>
  <c r="G13" i="5"/>
  <c r="F13" i="5"/>
  <c r="E13" i="5"/>
  <c r="E26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P45" i="6"/>
  <c r="Y44" i="6"/>
  <c r="V44" i="6"/>
  <c r="Q44" i="6"/>
  <c r="N44" i="6"/>
  <c r="I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G44" i="6" s="1"/>
  <c r="F43" i="6"/>
  <c r="E43" i="6"/>
  <c r="D43" i="6"/>
  <c r="C43" i="6"/>
  <c r="AA37" i="6"/>
  <c r="AA44" i="6" s="1"/>
  <c r="Y37" i="6"/>
  <c r="X37" i="6"/>
  <c r="W37" i="6"/>
  <c r="V37" i="6"/>
  <c r="U37" i="6"/>
  <c r="T37" i="6"/>
  <c r="S37" i="6"/>
  <c r="S44" i="6" s="1"/>
  <c r="R37" i="6"/>
  <c r="Q37" i="6"/>
  <c r="P37" i="6"/>
  <c r="P44" i="6" s="1"/>
  <c r="O37" i="6"/>
  <c r="N37" i="6"/>
  <c r="M37" i="6"/>
  <c r="M44" i="6" s="1"/>
  <c r="M45" i="6" s="1"/>
  <c r="L37" i="6"/>
  <c r="L44" i="6" s="1"/>
  <c r="K37" i="6"/>
  <c r="J37" i="6"/>
  <c r="I37" i="6"/>
  <c r="H37" i="6"/>
  <c r="H44" i="6" s="1"/>
  <c r="G37" i="6"/>
  <c r="F37" i="6"/>
  <c r="E37" i="6"/>
  <c r="E44" i="6" s="1"/>
  <c r="D37" i="6"/>
  <c r="D44" i="6" s="1"/>
  <c r="C37" i="6"/>
  <c r="C44" i="6" s="1"/>
  <c r="I26" i="6"/>
  <c r="D26" i="6"/>
  <c r="D45" i="6" s="1"/>
  <c r="AA25" i="6"/>
  <c r="Y25" i="6"/>
  <c r="X25" i="6"/>
  <c r="W25" i="6"/>
  <c r="W26" i="6" s="1"/>
  <c r="V25" i="6"/>
  <c r="U25" i="6"/>
  <c r="T25" i="6"/>
  <c r="S25" i="6"/>
  <c r="R25" i="6"/>
  <c r="R26" i="6" s="1"/>
  <c r="Q25" i="6"/>
  <c r="Q26" i="6" s="1"/>
  <c r="Q45" i="6" s="1"/>
  <c r="P25" i="6"/>
  <c r="O25" i="6"/>
  <c r="N25" i="6"/>
  <c r="M25" i="6"/>
  <c r="L25" i="6"/>
  <c r="K25" i="6"/>
  <c r="J25" i="6"/>
  <c r="J26" i="6" s="1"/>
  <c r="I25" i="6"/>
  <c r="H25" i="6"/>
  <c r="G25" i="6"/>
  <c r="G26" i="6" s="1"/>
  <c r="F25" i="6"/>
  <c r="E25" i="6"/>
  <c r="D25" i="6"/>
  <c r="C25" i="6"/>
  <c r="AA13" i="6"/>
  <c r="AA26" i="6" s="1"/>
  <c r="Y13" i="6"/>
  <c r="Y26" i="6" s="1"/>
  <c r="X13" i="6"/>
  <c r="X26" i="6" s="1"/>
  <c r="W13" i="6"/>
  <c r="V13" i="6"/>
  <c r="U13" i="6"/>
  <c r="U26" i="6" s="1"/>
  <c r="T13" i="6"/>
  <c r="T26" i="6" s="1"/>
  <c r="S13" i="6"/>
  <c r="S26" i="6" s="1"/>
  <c r="S45" i="6" s="1"/>
  <c r="R13" i="6"/>
  <c r="Q13" i="6"/>
  <c r="P13" i="6"/>
  <c r="P26" i="6" s="1"/>
  <c r="O13" i="6"/>
  <c r="N13" i="6"/>
  <c r="N26" i="6" s="1"/>
  <c r="M13" i="6"/>
  <c r="M26" i="6" s="1"/>
  <c r="L13" i="6"/>
  <c r="L26" i="6" s="1"/>
  <c r="K13" i="6"/>
  <c r="J13" i="6"/>
  <c r="I13" i="6"/>
  <c r="H13" i="6"/>
  <c r="H26" i="6" s="1"/>
  <c r="G13" i="6"/>
  <c r="F13" i="6"/>
  <c r="E13" i="6"/>
  <c r="E26" i="6" s="1"/>
  <c r="D13" i="6"/>
  <c r="C13" i="6"/>
  <c r="C26" i="6" s="1"/>
  <c r="C45" i="6" s="1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4" i="7"/>
  <c r="V44" i="7"/>
  <c r="Q44" i="7"/>
  <c r="AA43" i="7"/>
  <c r="Y43" i="7"/>
  <c r="X43" i="7"/>
  <c r="Z43" i="7" s="1"/>
  <c r="W43" i="7"/>
  <c r="V43" i="7"/>
  <c r="U43" i="7"/>
  <c r="T43" i="7"/>
  <c r="T44" i="7" s="1"/>
  <c r="S43" i="7"/>
  <c r="R43" i="7"/>
  <c r="Q43" i="7"/>
  <c r="P43" i="7"/>
  <c r="O43" i="7"/>
  <c r="O44" i="7" s="1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V37" i="7"/>
  <c r="U37" i="7"/>
  <c r="T37" i="7"/>
  <c r="S37" i="7"/>
  <c r="S44" i="7" s="1"/>
  <c r="R37" i="7"/>
  <c r="R44" i="7" s="1"/>
  <c r="Q37" i="7"/>
  <c r="P37" i="7"/>
  <c r="P44" i="7" s="1"/>
  <c r="O37" i="7"/>
  <c r="N37" i="7"/>
  <c r="M37" i="7"/>
  <c r="M44" i="7" s="1"/>
  <c r="L37" i="7"/>
  <c r="K37" i="7"/>
  <c r="J37" i="7"/>
  <c r="I37" i="7"/>
  <c r="I44" i="7" s="1"/>
  <c r="H37" i="7"/>
  <c r="H44" i="7" s="1"/>
  <c r="G37" i="7"/>
  <c r="F37" i="7"/>
  <c r="F44" i="7" s="1"/>
  <c r="E37" i="7"/>
  <c r="E44" i="7" s="1"/>
  <c r="D37" i="7"/>
  <c r="C37" i="7"/>
  <c r="V26" i="7"/>
  <c r="V45" i="7" s="1"/>
  <c r="T26" i="7"/>
  <c r="AA25" i="7"/>
  <c r="Y25" i="7"/>
  <c r="X25" i="7"/>
  <c r="Z25" i="7" s="1"/>
  <c r="W25" i="7"/>
  <c r="W26" i="7" s="1"/>
  <c r="V25" i="7"/>
  <c r="U25" i="7"/>
  <c r="T25" i="7"/>
  <c r="S25" i="7"/>
  <c r="R25" i="7"/>
  <c r="Q25" i="7"/>
  <c r="P25" i="7"/>
  <c r="O25" i="7"/>
  <c r="O26" i="7" s="1"/>
  <c r="N25" i="7"/>
  <c r="N26" i="7" s="1"/>
  <c r="M25" i="7"/>
  <c r="L25" i="7"/>
  <c r="K25" i="7"/>
  <c r="J25" i="7"/>
  <c r="J26" i="7" s="1"/>
  <c r="I25" i="7"/>
  <c r="H25" i="7"/>
  <c r="G25" i="7"/>
  <c r="G26" i="7" s="1"/>
  <c r="F25" i="7"/>
  <c r="E25" i="7"/>
  <c r="D25" i="7"/>
  <c r="C25" i="7"/>
  <c r="AA13" i="7"/>
  <c r="AA26" i="7" s="1"/>
  <c r="AA45" i="7" s="1"/>
  <c r="Y13" i="7"/>
  <c r="Y26" i="7" s="1"/>
  <c r="X13" i="7"/>
  <c r="W13" i="7"/>
  <c r="V13" i="7"/>
  <c r="U13" i="7"/>
  <c r="T13" i="7"/>
  <c r="S13" i="7"/>
  <c r="S26" i="7" s="1"/>
  <c r="R13" i="7"/>
  <c r="Q13" i="7"/>
  <c r="Q26" i="7" s="1"/>
  <c r="P13" i="7"/>
  <c r="P26" i="7" s="1"/>
  <c r="P45" i="7" s="1"/>
  <c r="O13" i="7"/>
  <c r="N13" i="7"/>
  <c r="M13" i="7"/>
  <c r="M26" i="7" s="1"/>
  <c r="L13" i="7"/>
  <c r="L26" i="7" s="1"/>
  <c r="K13" i="7"/>
  <c r="J13" i="7"/>
  <c r="I13" i="7"/>
  <c r="I26" i="7" s="1"/>
  <c r="I45" i="7" s="1"/>
  <c r="H13" i="7"/>
  <c r="H26" i="7" s="1"/>
  <c r="H45" i="7" s="1"/>
  <c r="G13" i="7"/>
  <c r="F13" i="7"/>
  <c r="F26" i="7" s="1"/>
  <c r="E13" i="7"/>
  <c r="E26" i="7" s="1"/>
  <c r="E45" i="7" s="1"/>
  <c r="D13" i="7"/>
  <c r="D26" i="7" s="1"/>
  <c r="C13" i="7"/>
  <c r="C26" i="7" s="1"/>
  <c r="AA50" i="8"/>
  <c r="Y50" i="8"/>
  <c r="Z50" i="8" s="1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C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N44" i="8" s="1"/>
  <c r="M43" i="8"/>
  <c r="L43" i="8"/>
  <c r="K43" i="8"/>
  <c r="J43" i="8"/>
  <c r="I43" i="8"/>
  <c r="H43" i="8"/>
  <c r="G43" i="8"/>
  <c r="G44" i="8" s="1"/>
  <c r="F43" i="8"/>
  <c r="E43" i="8"/>
  <c r="D43" i="8"/>
  <c r="C43" i="8"/>
  <c r="AA37" i="8"/>
  <c r="AA44" i="8" s="1"/>
  <c r="Y37" i="8"/>
  <c r="X37" i="8"/>
  <c r="W37" i="8"/>
  <c r="V37" i="8"/>
  <c r="V44" i="8" s="1"/>
  <c r="U37" i="8"/>
  <c r="T37" i="8"/>
  <c r="S37" i="8"/>
  <c r="S44" i="8" s="1"/>
  <c r="R37" i="8"/>
  <c r="R44" i="8" s="1"/>
  <c r="Q37" i="8"/>
  <c r="P37" i="8"/>
  <c r="O37" i="8"/>
  <c r="N37" i="8"/>
  <c r="M37" i="8"/>
  <c r="L37" i="8"/>
  <c r="K37" i="8"/>
  <c r="K44" i="8" s="1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C37" i="8"/>
  <c r="Q26" i="8"/>
  <c r="N26" i="8"/>
  <c r="N45" i="8" s="1"/>
  <c r="AA25" i="8"/>
  <c r="Y25" i="8"/>
  <c r="Z25" i="8" s="1"/>
  <c r="X25" i="8"/>
  <c r="W25" i="8"/>
  <c r="W26" i="8" s="1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W13" i="8"/>
  <c r="V13" i="8"/>
  <c r="V26" i="8" s="1"/>
  <c r="U13" i="8"/>
  <c r="U26" i="8" s="1"/>
  <c r="T13" i="8"/>
  <c r="T26" i="8" s="1"/>
  <c r="S13" i="8"/>
  <c r="S26" i="8" s="1"/>
  <c r="R13" i="8"/>
  <c r="Q13" i="8"/>
  <c r="P13" i="8"/>
  <c r="O13" i="8"/>
  <c r="N13" i="8"/>
  <c r="M13" i="8"/>
  <c r="L13" i="8"/>
  <c r="K13" i="8"/>
  <c r="K26" i="8" s="1"/>
  <c r="J13" i="8"/>
  <c r="J26" i="8" s="1"/>
  <c r="J45" i="8" s="1"/>
  <c r="I13" i="8"/>
  <c r="I26" i="8" s="1"/>
  <c r="H13" i="8"/>
  <c r="G13" i="8"/>
  <c r="F13" i="8"/>
  <c r="F26" i="8" s="1"/>
  <c r="E13" i="8"/>
  <c r="E26" i="8" s="1"/>
  <c r="E45" i="8" s="1"/>
  <c r="D13" i="8"/>
  <c r="C13" i="8"/>
  <c r="AA50" i="9"/>
  <c r="Y50" i="9"/>
  <c r="Z50" i="9" s="1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L44" i="9" s="1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V37" i="9"/>
  <c r="U37" i="9"/>
  <c r="U44" i="9" s="1"/>
  <c r="T37" i="9"/>
  <c r="S37" i="9"/>
  <c r="S44" i="9" s="1"/>
  <c r="R37" i="9"/>
  <c r="R44" i="9" s="1"/>
  <c r="Q37" i="9"/>
  <c r="P37" i="9"/>
  <c r="P44" i="9" s="1"/>
  <c r="O37" i="9"/>
  <c r="N37" i="9"/>
  <c r="M37" i="9"/>
  <c r="M44" i="9" s="1"/>
  <c r="L37" i="9"/>
  <c r="K37" i="9"/>
  <c r="J37" i="9"/>
  <c r="I37" i="9"/>
  <c r="H37" i="9"/>
  <c r="H44" i="9" s="1"/>
  <c r="G37" i="9"/>
  <c r="G44" i="9" s="1"/>
  <c r="F37" i="9"/>
  <c r="F44" i="9" s="1"/>
  <c r="E37" i="9"/>
  <c r="D37" i="9"/>
  <c r="C37" i="9"/>
  <c r="C44" i="9" s="1"/>
  <c r="C26" i="9"/>
  <c r="C45" i="9" s="1"/>
  <c r="AA25" i="9"/>
  <c r="Y25" i="9"/>
  <c r="X25" i="9"/>
  <c r="W25" i="9"/>
  <c r="W26" i="9" s="1"/>
  <c r="V25" i="9"/>
  <c r="V26" i="9" s="1"/>
  <c r="U25" i="9"/>
  <c r="T25" i="9"/>
  <c r="S25" i="9"/>
  <c r="R25" i="9"/>
  <c r="Q25" i="9"/>
  <c r="P25" i="9"/>
  <c r="O25" i="9"/>
  <c r="O26" i="9" s="1"/>
  <c r="N25" i="9"/>
  <c r="M25" i="9"/>
  <c r="L25" i="9"/>
  <c r="K25" i="9"/>
  <c r="K26" i="9" s="1"/>
  <c r="J25" i="9"/>
  <c r="I25" i="9"/>
  <c r="H25" i="9"/>
  <c r="G25" i="9"/>
  <c r="F25" i="9"/>
  <c r="F26" i="9" s="1"/>
  <c r="E25" i="9"/>
  <c r="D25" i="9"/>
  <c r="C25" i="9"/>
  <c r="AA13" i="9"/>
  <c r="AA26" i="9" s="1"/>
  <c r="Y13" i="9"/>
  <c r="X13" i="9"/>
  <c r="X26" i="9" s="1"/>
  <c r="W13" i="9"/>
  <c r="V13" i="9"/>
  <c r="U13" i="9"/>
  <c r="T13" i="9"/>
  <c r="S13" i="9"/>
  <c r="S26" i="9" s="1"/>
  <c r="R13" i="9"/>
  <c r="R26" i="9" s="1"/>
  <c r="Q13" i="9"/>
  <c r="P13" i="9"/>
  <c r="P26" i="9" s="1"/>
  <c r="O13" i="9"/>
  <c r="N13" i="9"/>
  <c r="N26" i="9" s="1"/>
  <c r="M13" i="9"/>
  <c r="M26" i="9" s="1"/>
  <c r="L13" i="9"/>
  <c r="K13" i="9"/>
  <c r="J13" i="9"/>
  <c r="I13" i="9"/>
  <c r="H13" i="9"/>
  <c r="H26" i="9" s="1"/>
  <c r="H45" i="9" s="1"/>
  <c r="G13" i="9"/>
  <c r="F13" i="9"/>
  <c r="E13" i="9"/>
  <c r="D13" i="9"/>
  <c r="C13" i="9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K44" i="10"/>
  <c r="D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N44" i="10" s="1"/>
  <c r="M43" i="10"/>
  <c r="M44" i="10" s="1"/>
  <c r="L43" i="10"/>
  <c r="L44" i="10" s="1"/>
  <c r="K43" i="10"/>
  <c r="J43" i="10"/>
  <c r="I43" i="10"/>
  <c r="H43" i="10"/>
  <c r="G43" i="10"/>
  <c r="F43" i="10"/>
  <c r="F44" i="10" s="1"/>
  <c r="E43" i="10"/>
  <c r="D43" i="10"/>
  <c r="C43" i="10"/>
  <c r="AA37" i="10"/>
  <c r="AA44" i="10" s="1"/>
  <c r="Y37" i="10"/>
  <c r="X37" i="10"/>
  <c r="W37" i="10"/>
  <c r="W44" i="10" s="1"/>
  <c r="V37" i="10"/>
  <c r="V44" i="10" s="1"/>
  <c r="U37" i="10"/>
  <c r="U44" i="10" s="1"/>
  <c r="T37" i="10"/>
  <c r="T44" i="10" s="1"/>
  <c r="S37" i="10"/>
  <c r="R37" i="10"/>
  <c r="Q37" i="10"/>
  <c r="Q44" i="10" s="1"/>
  <c r="P37" i="10"/>
  <c r="O37" i="10"/>
  <c r="N37" i="10"/>
  <c r="M37" i="10"/>
  <c r="L37" i="10"/>
  <c r="K37" i="10"/>
  <c r="J37" i="10"/>
  <c r="I37" i="10"/>
  <c r="I44" i="10" s="1"/>
  <c r="H37" i="10"/>
  <c r="H44" i="10" s="1"/>
  <c r="G37" i="10"/>
  <c r="G44" i="10" s="1"/>
  <c r="F37" i="10"/>
  <c r="E37" i="10"/>
  <c r="D37" i="10"/>
  <c r="C37" i="10"/>
  <c r="Q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J26" i="10" s="1"/>
  <c r="I25" i="10"/>
  <c r="H25" i="10"/>
  <c r="G25" i="10"/>
  <c r="F25" i="10"/>
  <c r="E25" i="10"/>
  <c r="D25" i="10"/>
  <c r="C25" i="10"/>
  <c r="AA13" i="10"/>
  <c r="Y13" i="10"/>
  <c r="X13" i="10"/>
  <c r="X26" i="10" s="1"/>
  <c r="W13" i="10"/>
  <c r="V13" i="10"/>
  <c r="U13" i="10"/>
  <c r="T13" i="10"/>
  <c r="T26" i="10" s="1"/>
  <c r="S13" i="10"/>
  <c r="S26" i="10" s="1"/>
  <c r="R13" i="10"/>
  <c r="Q13" i="10"/>
  <c r="P13" i="10"/>
  <c r="P26" i="10" s="1"/>
  <c r="O13" i="10"/>
  <c r="N13" i="10"/>
  <c r="M13" i="10"/>
  <c r="L13" i="10"/>
  <c r="L26" i="10" s="1"/>
  <c r="K13" i="10"/>
  <c r="K26" i="10" s="1"/>
  <c r="K45" i="10" s="1"/>
  <c r="J13" i="10"/>
  <c r="I13" i="10"/>
  <c r="H13" i="10"/>
  <c r="G13" i="10"/>
  <c r="F13" i="10"/>
  <c r="F26" i="10" s="1"/>
  <c r="E13" i="10"/>
  <c r="D13" i="10"/>
  <c r="C13" i="10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K44" i="11"/>
  <c r="AA43" i="11"/>
  <c r="AA44" i="11" s="1"/>
  <c r="Y43" i="11"/>
  <c r="X43" i="11"/>
  <c r="Z43" i="11" s="1"/>
  <c r="W43" i="11"/>
  <c r="V43" i="11"/>
  <c r="U43" i="11"/>
  <c r="T43" i="11"/>
  <c r="S43" i="11"/>
  <c r="R43" i="11"/>
  <c r="Q43" i="11"/>
  <c r="P43" i="11"/>
  <c r="P44" i="11" s="1"/>
  <c r="O43" i="11"/>
  <c r="N43" i="11"/>
  <c r="N44" i="11" s="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X44" i="11" s="1"/>
  <c r="Z44" i="11" s="1"/>
  <c r="W37" i="11"/>
  <c r="W44" i="11" s="1"/>
  <c r="V37" i="11"/>
  <c r="U37" i="11"/>
  <c r="T37" i="11"/>
  <c r="S37" i="11"/>
  <c r="R37" i="11"/>
  <c r="Q37" i="11"/>
  <c r="Q44" i="11" s="1"/>
  <c r="P37" i="11"/>
  <c r="O37" i="11"/>
  <c r="N37" i="11"/>
  <c r="M37" i="11"/>
  <c r="M44" i="11" s="1"/>
  <c r="L37" i="11"/>
  <c r="K37" i="11"/>
  <c r="J37" i="11"/>
  <c r="J44" i="11" s="1"/>
  <c r="I37" i="11"/>
  <c r="H37" i="11"/>
  <c r="H44" i="11" s="1"/>
  <c r="G37" i="11"/>
  <c r="G44" i="11" s="1"/>
  <c r="F37" i="11"/>
  <c r="E37" i="11"/>
  <c r="D37" i="11"/>
  <c r="C37" i="11"/>
  <c r="C44" i="11" s="1"/>
  <c r="AA26" i="11"/>
  <c r="AA45" i="11" s="1"/>
  <c r="V26" i="11"/>
  <c r="C26" i="11"/>
  <c r="AA25" i="11"/>
  <c r="Y25" i="11"/>
  <c r="Y26" i="11" s="1"/>
  <c r="X25" i="11"/>
  <c r="Z25" i="11" s="1"/>
  <c r="W25" i="11"/>
  <c r="V25" i="11"/>
  <c r="U25" i="11"/>
  <c r="T25" i="11"/>
  <c r="S25" i="11"/>
  <c r="R25" i="11"/>
  <c r="Q25" i="11"/>
  <c r="Q26" i="11" s="1"/>
  <c r="Q45" i="11" s="1"/>
  <c r="P25" i="11"/>
  <c r="O25" i="11"/>
  <c r="N25" i="11"/>
  <c r="M25" i="11"/>
  <c r="L25" i="11"/>
  <c r="K25" i="11"/>
  <c r="J25" i="11"/>
  <c r="I25" i="11"/>
  <c r="I26" i="11" s="1"/>
  <c r="H25" i="11"/>
  <c r="G25" i="11"/>
  <c r="F25" i="11"/>
  <c r="F26" i="11" s="1"/>
  <c r="E25" i="11"/>
  <c r="D25" i="11"/>
  <c r="C25" i="11"/>
  <c r="AA13" i="11"/>
  <c r="Y13" i="11"/>
  <c r="X13" i="11"/>
  <c r="W13" i="11"/>
  <c r="W26" i="11" s="1"/>
  <c r="V13" i="11"/>
  <c r="U13" i="11"/>
  <c r="T13" i="11"/>
  <c r="S13" i="11"/>
  <c r="S26" i="11" s="1"/>
  <c r="R13" i="11"/>
  <c r="R26" i="11" s="1"/>
  <c r="Q13" i="11"/>
  <c r="P13" i="11"/>
  <c r="O13" i="11"/>
  <c r="O26" i="11" s="1"/>
  <c r="N13" i="11"/>
  <c r="N26" i="11" s="1"/>
  <c r="N45" i="11" s="1"/>
  <c r="M13" i="11"/>
  <c r="M26" i="11" s="1"/>
  <c r="M45" i="11" s="1"/>
  <c r="L13" i="11"/>
  <c r="L26" i="11" s="1"/>
  <c r="K13" i="11"/>
  <c r="K26" i="11" s="1"/>
  <c r="K45" i="11" s="1"/>
  <c r="J13" i="11"/>
  <c r="I13" i="11"/>
  <c r="H13" i="11"/>
  <c r="G13" i="11"/>
  <c r="G26" i="11" s="1"/>
  <c r="F13" i="11"/>
  <c r="E13" i="1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P44" i="12"/>
  <c r="K44" i="12"/>
  <c r="AA43" i="12"/>
  <c r="Y43" i="12"/>
  <c r="X43" i="12"/>
  <c r="Z43" i="12" s="1"/>
  <c r="W43" i="12"/>
  <c r="V43" i="12"/>
  <c r="V44" i="12" s="1"/>
  <c r="U43" i="12"/>
  <c r="T43" i="12"/>
  <c r="S43" i="12"/>
  <c r="R43" i="12"/>
  <c r="Q43" i="12"/>
  <c r="P43" i="12"/>
  <c r="O43" i="12"/>
  <c r="N43" i="12"/>
  <c r="N44" i="12" s="1"/>
  <c r="M43" i="12"/>
  <c r="L43" i="12"/>
  <c r="K43" i="12"/>
  <c r="J43" i="12"/>
  <c r="I43" i="12"/>
  <c r="H43" i="12"/>
  <c r="H44" i="12" s="1"/>
  <c r="G43" i="12"/>
  <c r="F43" i="12"/>
  <c r="E43" i="12"/>
  <c r="D43" i="12"/>
  <c r="C43" i="12"/>
  <c r="AA37" i="12"/>
  <c r="AA44" i="12" s="1"/>
  <c r="Z37" i="12"/>
  <c r="Y37" i="12"/>
  <c r="X37" i="12"/>
  <c r="W37" i="12"/>
  <c r="V37" i="12"/>
  <c r="U37" i="12"/>
  <c r="T37" i="12"/>
  <c r="S37" i="12"/>
  <c r="S44" i="12" s="1"/>
  <c r="R37" i="12"/>
  <c r="R44" i="12" s="1"/>
  <c r="Q37" i="12"/>
  <c r="P37" i="12"/>
  <c r="O37" i="12"/>
  <c r="O44" i="12" s="1"/>
  <c r="N37" i="12"/>
  <c r="M37" i="12"/>
  <c r="M44" i="12" s="1"/>
  <c r="L37" i="12"/>
  <c r="K37" i="12"/>
  <c r="J37" i="12"/>
  <c r="J44" i="12" s="1"/>
  <c r="I37" i="12"/>
  <c r="H37" i="12"/>
  <c r="G37" i="12"/>
  <c r="F37" i="12"/>
  <c r="E37" i="12"/>
  <c r="E44" i="12" s="1"/>
  <c r="D37" i="12"/>
  <c r="C37" i="12"/>
  <c r="C44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I26" i="12" s="1"/>
  <c r="H25" i="12"/>
  <c r="G25" i="12"/>
  <c r="F25" i="12"/>
  <c r="E25" i="12"/>
  <c r="D25" i="12"/>
  <c r="C25" i="12"/>
  <c r="AA13" i="12"/>
  <c r="AA26" i="12" s="1"/>
  <c r="AA45" i="12" s="1"/>
  <c r="Y13" i="12"/>
  <c r="X13" i="12"/>
  <c r="W13" i="12"/>
  <c r="V13" i="12"/>
  <c r="U13" i="12"/>
  <c r="U26" i="12" s="1"/>
  <c r="T13" i="12"/>
  <c r="T26" i="12" s="1"/>
  <c r="S13" i="12"/>
  <c r="R13" i="12"/>
  <c r="Q13" i="12"/>
  <c r="P13" i="12"/>
  <c r="P26" i="12" s="1"/>
  <c r="O13" i="12"/>
  <c r="O26" i="12" s="1"/>
  <c r="O45" i="12" s="1"/>
  <c r="N13" i="12"/>
  <c r="M13" i="12"/>
  <c r="L13" i="12"/>
  <c r="K13" i="12"/>
  <c r="K26" i="12" s="1"/>
  <c r="J13" i="12"/>
  <c r="J26" i="12" s="1"/>
  <c r="I13" i="12"/>
  <c r="H13" i="12"/>
  <c r="H26" i="12" s="1"/>
  <c r="G13" i="12"/>
  <c r="G26" i="12" s="1"/>
  <c r="F13" i="12"/>
  <c r="F26" i="12" s="1"/>
  <c r="E13" i="12"/>
  <c r="D13" i="12"/>
  <c r="D26" i="12" s="1"/>
  <c r="C13" i="12"/>
  <c r="C26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4" i="13"/>
  <c r="X44" i="13"/>
  <c r="C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P44" i="13" s="1"/>
  <c r="O43" i="13"/>
  <c r="N43" i="13"/>
  <c r="M43" i="13"/>
  <c r="L43" i="13"/>
  <c r="K43" i="13"/>
  <c r="K44" i="13" s="1"/>
  <c r="J43" i="13"/>
  <c r="I43" i="13"/>
  <c r="H43" i="13"/>
  <c r="G43" i="13"/>
  <c r="F43" i="13"/>
  <c r="F44" i="13" s="1"/>
  <c r="E43" i="13"/>
  <c r="D43" i="13"/>
  <c r="C43" i="13"/>
  <c r="AA37" i="13"/>
  <c r="Z37" i="13"/>
  <c r="Y37" i="13"/>
  <c r="X37" i="13"/>
  <c r="W37" i="13"/>
  <c r="V37" i="13"/>
  <c r="U37" i="13"/>
  <c r="U44" i="13" s="1"/>
  <c r="T37" i="13"/>
  <c r="S37" i="13"/>
  <c r="S44" i="13" s="1"/>
  <c r="R37" i="13"/>
  <c r="R44" i="13" s="1"/>
  <c r="Q37" i="13"/>
  <c r="P37" i="13"/>
  <c r="O37" i="13"/>
  <c r="N37" i="13"/>
  <c r="M37" i="13"/>
  <c r="M44" i="13" s="1"/>
  <c r="L37" i="13"/>
  <c r="K37" i="13"/>
  <c r="J37" i="13"/>
  <c r="I37" i="13"/>
  <c r="H37" i="13"/>
  <c r="H44" i="13" s="1"/>
  <c r="G37" i="13"/>
  <c r="F37" i="13"/>
  <c r="E37" i="13"/>
  <c r="D37" i="13"/>
  <c r="C37" i="13"/>
  <c r="N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I26" i="13" s="1"/>
  <c r="H25" i="13"/>
  <c r="G25" i="13"/>
  <c r="F25" i="13"/>
  <c r="F26" i="13" s="1"/>
  <c r="E25" i="13"/>
  <c r="D25" i="13"/>
  <c r="C25" i="13"/>
  <c r="AA13" i="13"/>
  <c r="AA26" i="13" s="1"/>
  <c r="Y13" i="13"/>
  <c r="X13" i="13"/>
  <c r="W13" i="13"/>
  <c r="V13" i="13"/>
  <c r="U13" i="13"/>
  <c r="U26" i="13" s="1"/>
  <c r="U45" i="13" s="1"/>
  <c r="T13" i="13"/>
  <c r="T26" i="13" s="1"/>
  <c r="S13" i="13"/>
  <c r="R13" i="13"/>
  <c r="Q13" i="13"/>
  <c r="P13" i="13"/>
  <c r="O13" i="13"/>
  <c r="N13" i="13"/>
  <c r="M13" i="13"/>
  <c r="L13" i="13"/>
  <c r="L26" i="13" s="1"/>
  <c r="K13" i="13"/>
  <c r="K26" i="13" s="1"/>
  <c r="J13" i="13"/>
  <c r="J26" i="13" s="1"/>
  <c r="I13" i="13"/>
  <c r="H13" i="13"/>
  <c r="G13" i="13"/>
  <c r="G26" i="13" s="1"/>
  <c r="F13" i="13"/>
  <c r="E13" i="13"/>
  <c r="D13" i="13"/>
  <c r="D26" i="13" s="1"/>
  <c r="C13" i="13"/>
  <c r="C26" i="13" s="1"/>
  <c r="C45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4" i="14"/>
  <c r="X44" i="14"/>
  <c r="AA43" i="14"/>
  <c r="Y43" i="14"/>
  <c r="X43" i="14"/>
  <c r="Z43" i="14" s="1"/>
  <c r="W43" i="14"/>
  <c r="V43" i="14"/>
  <c r="U43" i="14"/>
  <c r="T43" i="14"/>
  <c r="S43" i="14"/>
  <c r="S44" i="14" s="1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W37" i="14"/>
  <c r="W44" i="14" s="1"/>
  <c r="V37" i="14"/>
  <c r="U37" i="14"/>
  <c r="U44" i="14" s="1"/>
  <c r="T37" i="14"/>
  <c r="S37" i="14"/>
  <c r="R37" i="14"/>
  <c r="Q37" i="14"/>
  <c r="Q44" i="14" s="1"/>
  <c r="P37" i="14"/>
  <c r="P44" i="14" s="1"/>
  <c r="O37" i="14"/>
  <c r="O44" i="14" s="1"/>
  <c r="N37" i="14"/>
  <c r="M37" i="14"/>
  <c r="L37" i="14"/>
  <c r="K37" i="14"/>
  <c r="K44" i="14" s="1"/>
  <c r="J37" i="14"/>
  <c r="J44" i="14" s="1"/>
  <c r="I37" i="14"/>
  <c r="H37" i="14"/>
  <c r="G37" i="14"/>
  <c r="F37" i="14"/>
  <c r="E37" i="14"/>
  <c r="D37" i="14"/>
  <c r="C37" i="14"/>
  <c r="C44" i="14" s="1"/>
  <c r="V26" i="14"/>
  <c r="S26" i="14"/>
  <c r="AA25" i="14"/>
  <c r="Y25" i="14"/>
  <c r="X25" i="14"/>
  <c r="W25" i="14"/>
  <c r="V25" i="14"/>
  <c r="U25" i="14"/>
  <c r="T25" i="14"/>
  <c r="S25" i="14"/>
  <c r="R25" i="14"/>
  <c r="Q25" i="14"/>
  <c r="Q26" i="14" s="1"/>
  <c r="P25" i="14"/>
  <c r="O25" i="14"/>
  <c r="N25" i="14"/>
  <c r="M25" i="14"/>
  <c r="L25" i="14"/>
  <c r="K25" i="14"/>
  <c r="J25" i="14"/>
  <c r="I25" i="14"/>
  <c r="I26" i="14" s="1"/>
  <c r="H25" i="14"/>
  <c r="G25" i="14"/>
  <c r="F25" i="14"/>
  <c r="F26" i="14" s="1"/>
  <c r="E25" i="14"/>
  <c r="D25" i="14"/>
  <c r="C25" i="14"/>
  <c r="C26" i="14" s="1"/>
  <c r="C45" i="14" s="1"/>
  <c r="AA13" i="14"/>
  <c r="AA26" i="14" s="1"/>
  <c r="Y13" i="14"/>
  <c r="X13" i="14"/>
  <c r="W13" i="14"/>
  <c r="W26" i="14" s="1"/>
  <c r="V13" i="14"/>
  <c r="U13" i="14"/>
  <c r="T13" i="14"/>
  <c r="S13" i="14"/>
  <c r="R13" i="14"/>
  <c r="R26" i="14" s="1"/>
  <c r="Q13" i="14"/>
  <c r="P13" i="14"/>
  <c r="P26" i="14" s="1"/>
  <c r="O13" i="14"/>
  <c r="O26" i="14" s="1"/>
  <c r="N13" i="14"/>
  <c r="N26" i="14" s="1"/>
  <c r="M13" i="14"/>
  <c r="L13" i="14"/>
  <c r="K13" i="14"/>
  <c r="K26" i="14" s="1"/>
  <c r="J13" i="14"/>
  <c r="J26" i="14" s="1"/>
  <c r="I13" i="14"/>
  <c r="H13" i="14"/>
  <c r="G13" i="14"/>
  <c r="G26" i="14" s="1"/>
  <c r="F13" i="14"/>
  <c r="E13" i="14"/>
  <c r="D13" i="14"/>
  <c r="D26" i="14" s="1"/>
  <c r="C13" i="14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P44" i="15"/>
  <c r="AA43" i="15"/>
  <c r="AA44" i="15" s="1"/>
  <c r="Y43" i="15"/>
  <c r="X43" i="15"/>
  <c r="Z43" i="15" s="1"/>
  <c r="W43" i="15"/>
  <c r="V43" i="15"/>
  <c r="V44" i="15" s="1"/>
  <c r="U43" i="15"/>
  <c r="T43" i="15"/>
  <c r="S43" i="15"/>
  <c r="R43" i="15"/>
  <c r="R44" i="15" s="1"/>
  <c r="Q43" i="15"/>
  <c r="P43" i="15"/>
  <c r="O43" i="15"/>
  <c r="N43" i="15"/>
  <c r="N44" i="15" s="1"/>
  <c r="M43" i="15"/>
  <c r="L43" i="15"/>
  <c r="K43" i="15"/>
  <c r="J43" i="15"/>
  <c r="I43" i="15"/>
  <c r="H43" i="15"/>
  <c r="G43" i="15"/>
  <c r="F43" i="15"/>
  <c r="F44" i="15" s="1"/>
  <c r="E43" i="15"/>
  <c r="D43" i="15"/>
  <c r="C43" i="15"/>
  <c r="AA37" i="15"/>
  <c r="Y37" i="15"/>
  <c r="Y44" i="15" s="1"/>
  <c r="X37" i="15"/>
  <c r="Z37" i="15" s="1"/>
  <c r="W37" i="15"/>
  <c r="W44" i="15" s="1"/>
  <c r="V37" i="15"/>
  <c r="U37" i="15"/>
  <c r="T37" i="15"/>
  <c r="T44" i="15" s="1"/>
  <c r="S37" i="15"/>
  <c r="R37" i="15"/>
  <c r="Q37" i="15"/>
  <c r="Q44" i="15" s="1"/>
  <c r="P37" i="15"/>
  <c r="O37" i="15"/>
  <c r="N37" i="15"/>
  <c r="M37" i="15"/>
  <c r="L37" i="15"/>
  <c r="L44" i="15" s="1"/>
  <c r="K37" i="15"/>
  <c r="J37" i="15"/>
  <c r="J44" i="15" s="1"/>
  <c r="I37" i="15"/>
  <c r="I44" i="15" s="1"/>
  <c r="H37" i="15"/>
  <c r="G37" i="15"/>
  <c r="F37" i="15"/>
  <c r="E37" i="15"/>
  <c r="E44" i="15" s="1"/>
  <c r="D37" i="15"/>
  <c r="C37" i="15"/>
  <c r="X26" i="15"/>
  <c r="S26" i="15"/>
  <c r="P26" i="15"/>
  <c r="N26" i="15"/>
  <c r="AA25" i="15"/>
  <c r="Y25" i="15"/>
  <c r="Z25" i="15" s="1"/>
  <c r="X25" i="15"/>
  <c r="W25" i="15"/>
  <c r="V25" i="15"/>
  <c r="U25" i="15"/>
  <c r="T25" i="15"/>
  <c r="S25" i="15"/>
  <c r="R25" i="15"/>
  <c r="Q25" i="15"/>
  <c r="Q26" i="15" s="1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Z13" i="15"/>
  <c r="Y13" i="15"/>
  <c r="X13" i="15"/>
  <c r="W13" i="15"/>
  <c r="V13" i="15"/>
  <c r="V26" i="15" s="1"/>
  <c r="U13" i="15"/>
  <c r="T13" i="15"/>
  <c r="S13" i="15"/>
  <c r="R13" i="15"/>
  <c r="R26" i="15" s="1"/>
  <c r="Q13" i="15"/>
  <c r="P13" i="15"/>
  <c r="O13" i="15"/>
  <c r="O26" i="15" s="1"/>
  <c r="N13" i="15"/>
  <c r="M13" i="15"/>
  <c r="M26" i="15" s="1"/>
  <c r="L13" i="15"/>
  <c r="K13" i="15"/>
  <c r="K26" i="15" s="1"/>
  <c r="J13" i="15"/>
  <c r="I13" i="15"/>
  <c r="I26" i="15" s="1"/>
  <c r="I45" i="15" s="1"/>
  <c r="H13" i="15"/>
  <c r="G13" i="15"/>
  <c r="G26" i="15" s="1"/>
  <c r="F13" i="15"/>
  <c r="E13" i="15"/>
  <c r="D13" i="15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E44" i="16" s="1"/>
  <c r="D43" i="16"/>
  <c r="C43" i="16"/>
  <c r="AA37" i="16"/>
  <c r="Y37" i="16"/>
  <c r="Y44" i="16" s="1"/>
  <c r="X37" i="16"/>
  <c r="W37" i="16"/>
  <c r="V37" i="16"/>
  <c r="U37" i="16"/>
  <c r="U44" i="16" s="1"/>
  <c r="T37" i="16"/>
  <c r="S37" i="16"/>
  <c r="S44" i="16" s="1"/>
  <c r="R37" i="16"/>
  <c r="R44" i="16" s="1"/>
  <c r="Q37" i="16"/>
  <c r="P37" i="16"/>
  <c r="O37" i="16"/>
  <c r="O44" i="16" s="1"/>
  <c r="N37" i="16"/>
  <c r="M37" i="16"/>
  <c r="M44" i="16" s="1"/>
  <c r="L37" i="16"/>
  <c r="K37" i="16"/>
  <c r="J37" i="16"/>
  <c r="J44" i="16" s="1"/>
  <c r="I37" i="16"/>
  <c r="H37" i="16"/>
  <c r="H44" i="16" s="1"/>
  <c r="G37" i="16"/>
  <c r="G44" i="16" s="1"/>
  <c r="F37" i="16"/>
  <c r="E37" i="16"/>
  <c r="D37" i="16"/>
  <c r="C37" i="16"/>
  <c r="T26" i="16"/>
  <c r="E26" i="16"/>
  <c r="E45" i="16" s="1"/>
  <c r="AA25" i="16"/>
  <c r="Y25" i="16"/>
  <c r="X25" i="16"/>
  <c r="W25" i="16"/>
  <c r="V25" i="16"/>
  <c r="U25" i="16"/>
  <c r="T25" i="16"/>
  <c r="S25" i="16"/>
  <c r="R25" i="16"/>
  <c r="Q25" i="16"/>
  <c r="Q26" i="16" s="1"/>
  <c r="P25" i="16"/>
  <c r="O25" i="16"/>
  <c r="N25" i="16"/>
  <c r="M25" i="16"/>
  <c r="M26" i="16" s="1"/>
  <c r="L25" i="16"/>
  <c r="K25" i="16"/>
  <c r="J25" i="16"/>
  <c r="I25" i="16"/>
  <c r="I26" i="16" s="1"/>
  <c r="H25" i="16"/>
  <c r="G25" i="16"/>
  <c r="F25" i="16"/>
  <c r="E25" i="16"/>
  <c r="D25" i="16"/>
  <c r="C25" i="16"/>
  <c r="AA13" i="16"/>
  <c r="AA26" i="16" s="1"/>
  <c r="Y13" i="16"/>
  <c r="Y26" i="16" s="1"/>
  <c r="Y45" i="16" s="1"/>
  <c r="X13" i="16"/>
  <c r="W13" i="16"/>
  <c r="V13" i="16"/>
  <c r="V26" i="16" s="1"/>
  <c r="U13" i="16"/>
  <c r="U26" i="16" s="1"/>
  <c r="U45" i="16" s="1"/>
  <c r="T13" i="16"/>
  <c r="S13" i="16"/>
  <c r="R13" i="16"/>
  <c r="R26" i="16" s="1"/>
  <c r="Q13" i="16"/>
  <c r="P13" i="16"/>
  <c r="P26" i="16" s="1"/>
  <c r="O13" i="16"/>
  <c r="O26" i="16" s="1"/>
  <c r="N13" i="16"/>
  <c r="M13" i="16"/>
  <c r="L13" i="16"/>
  <c r="L26" i="16" s="1"/>
  <c r="K13" i="16"/>
  <c r="J13" i="16"/>
  <c r="I13" i="16"/>
  <c r="H13" i="16"/>
  <c r="H26" i="16" s="1"/>
  <c r="H45" i="16" s="1"/>
  <c r="G13" i="16"/>
  <c r="G26" i="16" s="1"/>
  <c r="F13" i="16"/>
  <c r="E13" i="16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V44" i="17"/>
  <c r="U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N44" i="17" s="1"/>
  <c r="M43" i="17"/>
  <c r="L43" i="17"/>
  <c r="K43" i="17"/>
  <c r="J43" i="17"/>
  <c r="J44" i="17" s="1"/>
  <c r="I43" i="17"/>
  <c r="H43" i="17"/>
  <c r="G43" i="17"/>
  <c r="F43" i="17"/>
  <c r="F44" i="17" s="1"/>
  <c r="E43" i="17"/>
  <c r="D43" i="17"/>
  <c r="C43" i="17"/>
  <c r="AA37" i="17"/>
  <c r="Y37" i="17"/>
  <c r="Y44" i="17" s="1"/>
  <c r="X37" i="17"/>
  <c r="X44" i="17" s="1"/>
  <c r="Z44" i="17" s="1"/>
  <c r="W37" i="17"/>
  <c r="W44" i="17" s="1"/>
  <c r="V37" i="17"/>
  <c r="U37" i="17"/>
  <c r="T37" i="17"/>
  <c r="T44" i="17" s="1"/>
  <c r="S37" i="17"/>
  <c r="R37" i="17"/>
  <c r="Q37" i="17"/>
  <c r="Q44" i="17" s="1"/>
  <c r="P37" i="17"/>
  <c r="P44" i="17" s="1"/>
  <c r="O37" i="17"/>
  <c r="O44" i="17" s="1"/>
  <c r="N37" i="17"/>
  <c r="M37" i="17"/>
  <c r="L37" i="17"/>
  <c r="L44" i="17" s="1"/>
  <c r="K37" i="17"/>
  <c r="J37" i="17"/>
  <c r="I37" i="17"/>
  <c r="H37" i="17"/>
  <c r="H44" i="17" s="1"/>
  <c r="G37" i="17"/>
  <c r="F37" i="17"/>
  <c r="E37" i="17"/>
  <c r="E44" i="17" s="1"/>
  <c r="D37" i="17"/>
  <c r="C37" i="17"/>
  <c r="C44" i="17" s="1"/>
  <c r="AA25" i="17"/>
  <c r="Y25" i="17"/>
  <c r="Y26" i="17" s="1"/>
  <c r="Y45" i="17" s="1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K26" i="17" s="1"/>
  <c r="J25" i="17"/>
  <c r="I25" i="17"/>
  <c r="H25" i="17"/>
  <c r="G25" i="17"/>
  <c r="F25" i="17"/>
  <c r="E25" i="17"/>
  <c r="D25" i="17"/>
  <c r="C25" i="17"/>
  <c r="AA13" i="17"/>
  <c r="AA26" i="17" s="1"/>
  <c r="Y13" i="17"/>
  <c r="X13" i="17"/>
  <c r="W13" i="17"/>
  <c r="W26" i="17" s="1"/>
  <c r="V13" i="17"/>
  <c r="V26" i="17" s="1"/>
  <c r="V45" i="17" s="1"/>
  <c r="U13" i="17"/>
  <c r="U26" i="17" s="1"/>
  <c r="T13" i="17"/>
  <c r="S13" i="17"/>
  <c r="R13" i="17"/>
  <c r="R26" i="17" s="1"/>
  <c r="Q13" i="17"/>
  <c r="Q26" i="17" s="1"/>
  <c r="P13" i="17"/>
  <c r="O13" i="17"/>
  <c r="N13" i="17"/>
  <c r="M13" i="17"/>
  <c r="L13" i="17"/>
  <c r="L26" i="17" s="1"/>
  <c r="K13" i="17"/>
  <c r="J13" i="17"/>
  <c r="I13" i="17"/>
  <c r="H13" i="17"/>
  <c r="H26" i="17" s="1"/>
  <c r="H45" i="17" s="1"/>
  <c r="G13" i="17"/>
  <c r="F13" i="17"/>
  <c r="F26" i="17" s="1"/>
  <c r="E13" i="17"/>
  <c r="E26" i="17" s="1"/>
  <c r="E45" i="17" s="1"/>
  <c r="D13" i="17"/>
  <c r="D26" i="17" s="1"/>
  <c r="C13" i="17"/>
  <c r="AA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Y45" i="18"/>
  <c r="W44" i="18"/>
  <c r="V44" i="18"/>
  <c r="Q44" i="18"/>
  <c r="N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G44" i="18" s="1"/>
  <c r="F43" i="18"/>
  <c r="F44" i="18" s="1"/>
  <c r="E43" i="18"/>
  <c r="E44" i="18" s="1"/>
  <c r="D43" i="18"/>
  <c r="C43" i="18"/>
  <c r="AA37" i="18"/>
  <c r="Y37" i="18"/>
  <c r="Y44" i="18" s="1"/>
  <c r="X37" i="18"/>
  <c r="Z37" i="18" s="1"/>
  <c r="W37" i="18"/>
  <c r="V37" i="18"/>
  <c r="U37" i="18"/>
  <c r="U44" i="18" s="1"/>
  <c r="T37" i="18"/>
  <c r="S37" i="18"/>
  <c r="S44" i="18" s="1"/>
  <c r="R37" i="18"/>
  <c r="R44" i="18" s="1"/>
  <c r="Q37" i="18"/>
  <c r="P37" i="18"/>
  <c r="O37" i="18"/>
  <c r="N37" i="18"/>
  <c r="M37" i="18"/>
  <c r="M44" i="18" s="1"/>
  <c r="L37" i="18"/>
  <c r="L44" i="18" s="1"/>
  <c r="K37" i="18"/>
  <c r="J37" i="18"/>
  <c r="I37" i="18"/>
  <c r="I44" i="18" s="1"/>
  <c r="H37" i="18"/>
  <c r="G37" i="18"/>
  <c r="F37" i="18"/>
  <c r="E37" i="18"/>
  <c r="D37" i="18"/>
  <c r="C37" i="18"/>
  <c r="C44" i="18" s="1"/>
  <c r="H26" i="18"/>
  <c r="AA25" i="18"/>
  <c r="Y25" i="18"/>
  <c r="Z25" i="18" s="1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D26" i="18" s="1"/>
  <c r="C25" i="18"/>
  <c r="AA13" i="18"/>
  <c r="Y13" i="18"/>
  <c r="Y26" i="18" s="1"/>
  <c r="X13" i="18"/>
  <c r="Z13" i="18" s="1"/>
  <c r="W13" i="18"/>
  <c r="V13" i="18"/>
  <c r="U13" i="18"/>
  <c r="T13" i="18"/>
  <c r="T26" i="18" s="1"/>
  <c r="S13" i="18"/>
  <c r="S26" i="18" s="1"/>
  <c r="S45" i="18" s="1"/>
  <c r="R13" i="18"/>
  <c r="R26" i="18" s="1"/>
  <c r="R45" i="18" s="1"/>
  <c r="Q13" i="18"/>
  <c r="P13" i="18"/>
  <c r="O13" i="18"/>
  <c r="N13" i="18"/>
  <c r="M13" i="18"/>
  <c r="L13" i="18"/>
  <c r="K13" i="18"/>
  <c r="K26" i="18" s="1"/>
  <c r="J13" i="18"/>
  <c r="J26" i="18" s="1"/>
  <c r="I13" i="18"/>
  <c r="H13" i="18"/>
  <c r="G13" i="18"/>
  <c r="F13" i="18"/>
  <c r="F26" i="18" s="1"/>
  <c r="E13" i="18"/>
  <c r="D13" i="18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4" i="19"/>
  <c r="V44" i="19"/>
  <c r="N44" i="19"/>
  <c r="E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G44" i="19" s="1"/>
  <c r="F43" i="19"/>
  <c r="F44" i="19" s="1"/>
  <c r="E43" i="19"/>
  <c r="D43" i="19"/>
  <c r="C43" i="19"/>
  <c r="AA37" i="19"/>
  <c r="Y37" i="19"/>
  <c r="Y44" i="19" s="1"/>
  <c r="X37" i="19"/>
  <c r="Z37" i="19" s="1"/>
  <c r="W37" i="19"/>
  <c r="V37" i="19"/>
  <c r="U37" i="19"/>
  <c r="U44" i="19" s="1"/>
  <c r="T37" i="19"/>
  <c r="S37" i="19"/>
  <c r="R37" i="19"/>
  <c r="R44" i="19" s="1"/>
  <c r="Q37" i="19"/>
  <c r="P37" i="19"/>
  <c r="O37" i="19"/>
  <c r="O44" i="19" s="1"/>
  <c r="N37" i="19"/>
  <c r="M37" i="19"/>
  <c r="M44" i="19" s="1"/>
  <c r="L37" i="19"/>
  <c r="K37" i="19"/>
  <c r="J37" i="19"/>
  <c r="I37" i="19"/>
  <c r="I44" i="19" s="1"/>
  <c r="H37" i="19"/>
  <c r="H44" i="19" s="1"/>
  <c r="G37" i="19"/>
  <c r="F37" i="19"/>
  <c r="E37" i="19"/>
  <c r="D37" i="19"/>
  <c r="C37" i="19"/>
  <c r="C44" i="19" s="1"/>
  <c r="J26" i="19"/>
  <c r="AA25" i="19"/>
  <c r="Z25" i="19"/>
  <c r="Y25" i="19"/>
  <c r="X25" i="19"/>
  <c r="W25" i="19"/>
  <c r="V25" i="19"/>
  <c r="U25" i="19"/>
  <c r="T25" i="19"/>
  <c r="S25" i="19"/>
  <c r="R25" i="19"/>
  <c r="Q25" i="19"/>
  <c r="Q26" i="19" s="1"/>
  <c r="P25" i="19"/>
  <c r="O25" i="19"/>
  <c r="N25" i="19"/>
  <c r="M25" i="19"/>
  <c r="L25" i="19"/>
  <c r="L26" i="19" s="1"/>
  <c r="K25" i="19"/>
  <c r="J25" i="19"/>
  <c r="I25" i="19"/>
  <c r="I26" i="19" s="1"/>
  <c r="H25" i="19"/>
  <c r="G25" i="19"/>
  <c r="F25" i="19"/>
  <c r="E25" i="19"/>
  <c r="D25" i="19"/>
  <c r="D26" i="19" s="1"/>
  <c r="C25" i="19"/>
  <c r="AA13" i="19"/>
  <c r="AA26" i="19" s="1"/>
  <c r="Y13" i="19"/>
  <c r="X13" i="19"/>
  <c r="W13" i="19"/>
  <c r="V13" i="19"/>
  <c r="V26" i="19" s="1"/>
  <c r="U13" i="19"/>
  <c r="U26" i="19" s="1"/>
  <c r="T13" i="19"/>
  <c r="T26" i="19" s="1"/>
  <c r="S13" i="19"/>
  <c r="S26" i="19" s="1"/>
  <c r="R13" i="19"/>
  <c r="Q13" i="19"/>
  <c r="P13" i="19"/>
  <c r="P26" i="19" s="1"/>
  <c r="O13" i="19"/>
  <c r="N13" i="19"/>
  <c r="N26" i="19" s="1"/>
  <c r="N45" i="19" s="1"/>
  <c r="M13" i="19"/>
  <c r="L13" i="19"/>
  <c r="K13" i="19"/>
  <c r="J13" i="19"/>
  <c r="I13" i="19"/>
  <c r="H13" i="19"/>
  <c r="H26" i="19" s="1"/>
  <c r="G13" i="19"/>
  <c r="F13" i="19"/>
  <c r="F26" i="19" s="1"/>
  <c r="E13" i="19"/>
  <c r="D13" i="19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R44" i="20"/>
  <c r="AA43" i="20"/>
  <c r="Y43" i="20"/>
  <c r="Y44" i="20" s="1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I44" i="20" s="1"/>
  <c r="H43" i="20"/>
  <c r="G43" i="20"/>
  <c r="F43" i="20"/>
  <c r="E43" i="20"/>
  <c r="D43" i="20"/>
  <c r="C43" i="20"/>
  <c r="AA37" i="20"/>
  <c r="AA44" i="20" s="1"/>
  <c r="Z37" i="20"/>
  <c r="Y37" i="20"/>
  <c r="X37" i="20"/>
  <c r="W37" i="20"/>
  <c r="V37" i="20"/>
  <c r="U37" i="20"/>
  <c r="T37" i="20"/>
  <c r="S37" i="20"/>
  <c r="S44" i="20" s="1"/>
  <c r="R37" i="20"/>
  <c r="Q37" i="20"/>
  <c r="Q44" i="20" s="1"/>
  <c r="P37" i="20"/>
  <c r="O37" i="20"/>
  <c r="O44" i="20" s="1"/>
  <c r="N37" i="20"/>
  <c r="M37" i="20"/>
  <c r="L37" i="20"/>
  <c r="K37" i="20"/>
  <c r="K44" i="20" s="1"/>
  <c r="J37" i="20"/>
  <c r="J44" i="20" s="1"/>
  <c r="I37" i="20"/>
  <c r="H37" i="20"/>
  <c r="G37" i="20"/>
  <c r="G44" i="20" s="1"/>
  <c r="F37" i="20"/>
  <c r="E37" i="20"/>
  <c r="E44" i="20" s="1"/>
  <c r="D37" i="20"/>
  <c r="C37" i="20"/>
  <c r="K26" i="20"/>
  <c r="K45" i="20" s="1"/>
  <c r="I26" i="20"/>
  <c r="AA25" i="20"/>
  <c r="AA26" i="20" s="1"/>
  <c r="Z25" i="20"/>
  <c r="Y25" i="20"/>
  <c r="X25" i="20"/>
  <c r="W25" i="20"/>
  <c r="W26" i="20" s="1"/>
  <c r="V25" i="20"/>
  <c r="U25" i="20"/>
  <c r="T25" i="20"/>
  <c r="S25" i="20"/>
  <c r="R25" i="20"/>
  <c r="Q25" i="20"/>
  <c r="P25" i="20"/>
  <c r="O25" i="20"/>
  <c r="O26" i="20" s="1"/>
  <c r="O45" i="20" s="1"/>
  <c r="N25" i="20"/>
  <c r="M25" i="20"/>
  <c r="L25" i="20"/>
  <c r="L26" i="20" s="1"/>
  <c r="K25" i="20"/>
  <c r="J25" i="20"/>
  <c r="I25" i="20"/>
  <c r="H25" i="20"/>
  <c r="G25" i="20"/>
  <c r="G26" i="20" s="1"/>
  <c r="F25" i="20"/>
  <c r="E25" i="20"/>
  <c r="D25" i="20"/>
  <c r="D26" i="20" s="1"/>
  <c r="C25" i="20"/>
  <c r="AA13" i="20"/>
  <c r="Y13" i="20"/>
  <c r="Y26" i="20" s="1"/>
  <c r="Y45" i="20" s="1"/>
  <c r="X13" i="20"/>
  <c r="X26" i="20" s="1"/>
  <c r="W13" i="20"/>
  <c r="V13" i="20"/>
  <c r="U13" i="20"/>
  <c r="T13" i="20"/>
  <c r="S13" i="20"/>
  <c r="S26" i="20" s="1"/>
  <c r="R13" i="20"/>
  <c r="R26" i="20" s="1"/>
  <c r="R45" i="20" s="1"/>
  <c r="Q13" i="20"/>
  <c r="Q26" i="20" s="1"/>
  <c r="P13" i="20"/>
  <c r="O13" i="20"/>
  <c r="N13" i="20"/>
  <c r="M13" i="20"/>
  <c r="M26" i="20" s="1"/>
  <c r="L13" i="20"/>
  <c r="K13" i="20"/>
  <c r="J13" i="20"/>
  <c r="J26" i="20" s="1"/>
  <c r="I13" i="20"/>
  <c r="H13" i="20"/>
  <c r="G13" i="20"/>
  <c r="F13" i="20"/>
  <c r="F26" i="20" s="1"/>
  <c r="E13" i="20"/>
  <c r="E26" i="20" s="1"/>
  <c r="D13" i="20"/>
  <c r="C13" i="20"/>
  <c r="C26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T44" i="21" s="1"/>
  <c r="S43" i="21"/>
  <c r="S44" i="21" s="1"/>
  <c r="R43" i="21"/>
  <c r="Q43" i="21"/>
  <c r="P43" i="21"/>
  <c r="O43" i="21"/>
  <c r="N43" i="21"/>
  <c r="N44" i="21" s="1"/>
  <c r="M43" i="21"/>
  <c r="L43" i="21"/>
  <c r="L44" i="21" s="1"/>
  <c r="K43" i="21"/>
  <c r="J43" i="21"/>
  <c r="I43" i="21"/>
  <c r="H43" i="21"/>
  <c r="G43" i="21"/>
  <c r="F43" i="21"/>
  <c r="F44" i="21" s="1"/>
  <c r="E43" i="21"/>
  <c r="D43" i="21"/>
  <c r="C43" i="21"/>
  <c r="AA37" i="21"/>
  <c r="AA44" i="21" s="1"/>
  <c r="Y37" i="21"/>
  <c r="Y44" i="21" s="1"/>
  <c r="X37" i="21"/>
  <c r="W37" i="21"/>
  <c r="V37" i="21"/>
  <c r="U37" i="21"/>
  <c r="U44" i="21" s="1"/>
  <c r="T37" i="21"/>
  <c r="S37" i="21"/>
  <c r="R37" i="21"/>
  <c r="R44" i="21" s="1"/>
  <c r="Q37" i="21"/>
  <c r="Q44" i="21" s="1"/>
  <c r="P37" i="21"/>
  <c r="O37" i="21"/>
  <c r="O44" i="21" s="1"/>
  <c r="O45" i="21" s="1"/>
  <c r="N37" i="21"/>
  <c r="M37" i="21"/>
  <c r="L37" i="21"/>
  <c r="K37" i="21"/>
  <c r="K44" i="21" s="1"/>
  <c r="J37" i="21"/>
  <c r="J44" i="21" s="1"/>
  <c r="I37" i="21"/>
  <c r="H37" i="21"/>
  <c r="H44" i="21" s="1"/>
  <c r="G37" i="21"/>
  <c r="G44" i="21" s="1"/>
  <c r="F37" i="21"/>
  <c r="E37" i="21"/>
  <c r="E44" i="21" s="1"/>
  <c r="D37" i="21"/>
  <c r="C37" i="21"/>
  <c r="C44" i="21" s="1"/>
  <c r="P26" i="21"/>
  <c r="K26" i="21"/>
  <c r="K45" i="21" s="1"/>
  <c r="AA25" i="21"/>
  <c r="AA26" i="21" s="1"/>
  <c r="Y25" i="21"/>
  <c r="X25" i="21"/>
  <c r="W25" i="21"/>
  <c r="V25" i="21"/>
  <c r="U25" i="21"/>
  <c r="T25" i="21"/>
  <c r="S25" i="21"/>
  <c r="S26" i="21" s="1"/>
  <c r="R25" i="21"/>
  <c r="Q25" i="21"/>
  <c r="P25" i="21"/>
  <c r="O25" i="21"/>
  <c r="O26" i="21" s="1"/>
  <c r="N25" i="21"/>
  <c r="M25" i="21"/>
  <c r="L25" i="21"/>
  <c r="K25" i="21"/>
  <c r="J25" i="21"/>
  <c r="I25" i="21"/>
  <c r="H25" i="21"/>
  <c r="G25" i="21"/>
  <c r="G26" i="21" s="1"/>
  <c r="G45" i="21" s="1"/>
  <c r="F25" i="21"/>
  <c r="E25" i="21"/>
  <c r="D25" i="21"/>
  <c r="C25" i="21"/>
  <c r="AA13" i="21"/>
  <c r="Y13" i="21"/>
  <c r="Y26" i="21" s="1"/>
  <c r="X13" i="21"/>
  <c r="W13" i="21"/>
  <c r="V13" i="21"/>
  <c r="V26" i="21" s="1"/>
  <c r="U13" i="21"/>
  <c r="T13" i="21"/>
  <c r="S13" i="21"/>
  <c r="R13" i="21"/>
  <c r="Q13" i="21"/>
  <c r="P13" i="21"/>
  <c r="O13" i="21"/>
  <c r="N13" i="21"/>
  <c r="N26" i="21" s="1"/>
  <c r="M13" i="21"/>
  <c r="M26" i="21" s="1"/>
  <c r="L13" i="21"/>
  <c r="L26" i="21" s="1"/>
  <c r="L45" i="21" s="1"/>
  <c r="K13" i="21"/>
  <c r="J13" i="21"/>
  <c r="J26" i="21" s="1"/>
  <c r="J45" i="21" s="1"/>
  <c r="I13" i="21"/>
  <c r="I26" i="21" s="1"/>
  <c r="H13" i="21"/>
  <c r="G13" i="21"/>
  <c r="F13" i="21"/>
  <c r="F26" i="21" s="1"/>
  <c r="E13" i="21"/>
  <c r="E26" i="21" s="1"/>
  <c r="D13" i="21"/>
  <c r="C13" i="2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Z37" i="22" s="1"/>
  <c r="W37" i="22"/>
  <c r="W44" i="22" s="1"/>
  <c r="V37" i="22"/>
  <c r="V44" i="22" s="1"/>
  <c r="U37" i="22"/>
  <c r="T37" i="22"/>
  <c r="T44" i="22" s="1"/>
  <c r="S37" i="22"/>
  <c r="S44" i="22" s="1"/>
  <c r="R37" i="22"/>
  <c r="Q37" i="22"/>
  <c r="Q44" i="22" s="1"/>
  <c r="P37" i="22"/>
  <c r="P44" i="22" s="1"/>
  <c r="O37" i="22"/>
  <c r="N37" i="22"/>
  <c r="M37" i="22"/>
  <c r="M44" i="22" s="1"/>
  <c r="L37" i="22"/>
  <c r="K37" i="22"/>
  <c r="K44" i="22" s="1"/>
  <c r="J37" i="22"/>
  <c r="I37" i="22"/>
  <c r="H37" i="22"/>
  <c r="H44" i="22" s="1"/>
  <c r="G37" i="22"/>
  <c r="F37" i="22"/>
  <c r="F44" i="22" s="1"/>
  <c r="E37" i="22"/>
  <c r="E44" i="22" s="1"/>
  <c r="D37" i="22"/>
  <c r="D44" i="22" s="1"/>
  <c r="C37" i="22"/>
  <c r="J26" i="22"/>
  <c r="AA25" i="22"/>
  <c r="Z25" i="22"/>
  <c r="Y25" i="22"/>
  <c r="X25" i="22"/>
  <c r="W25" i="22"/>
  <c r="V25" i="22"/>
  <c r="U25" i="22"/>
  <c r="T25" i="22"/>
  <c r="S25" i="22"/>
  <c r="S26" i="22" s="1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Z13" i="22" s="1"/>
  <c r="W13" i="22"/>
  <c r="W26" i="22" s="1"/>
  <c r="V13" i="22"/>
  <c r="U13" i="22"/>
  <c r="T13" i="22"/>
  <c r="T26" i="22" s="1"/>
  <c r="S13" i="22"/>
  <c r="R13" i="22"/>
  <c r="Q13" i="22"/>
  <c r="Q26" i="22" s="1"/>
  <c r="P13" i="22"/>
  <c r="O13" i="22"/>
  <c r="O26" i="22" s="1"/>
  <c r="N13" i="22"/>
  <c r="N26" i="22" s="1"/>
  <c r="M13" i="22"/>
  <c r="L13" i="22"/>
  <c r="K13" i="22"/>
  <c r="K26" i="22" s="1"/>
  <c r="J13" i="22"/>
  <c r="I13" i="22"/>
  <c r="H13" i="22"/>
  <c r="G13" i="22"/>
  <c r="G26" i="22" s="1"/>
  <c r="F13" i="22"/>
  <c r="F26" i="22" s="1"/>
  <c r="F45" i="22" s="1"/>
  <c r="E13" i="22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Y44" i="23"/>
  <c r="AA43" i="23"/>
  <c r="Z43" i="23"/>
  <c r="Y43" i="23"/>
  <c r="X43" i="23"/>
  <c r="W43" i="23"/>
  <c r="W44" i="23" s="1"/>
  <c r="V43" i="23"/>
  <c r="U43" i="23"/>
  <c r="T43" i="23"/>
  <c r="S43" i="23"/>
  <c r="R43" i="23"/>
  <c r="Q43" i="23"/>
  <c r="P43" i="23"/>
  <c r="O43" i="23"/>
  <c r="O44" i="23" s="1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X37" i="23"/>
  <c r="W37" i="23"/>
  <c r="V37" i="23"/>
  <c r="V44" i="23" s="1"/>
  <c r="U37" i="23"/>
  <c r="U44" i="23" s="1"/>
  <c r="T37" i="23"/>
  <c r="S37" i="23"/>
  <c r="R37" i="23"/>
  <c r="R44" i="23" s="1"/>
  <c r="Q37" i="23"/>
  <c r="Q44" i="23" s="1"/>
  <c r="P37" i="23"/>
  <c r="P44" i="23" s="1"/>
  <c r="O37" i="23"/>
  <c r="N37" i="23"/>
  <c r="M37" i="23"/>
  <c r="M44" i="23" s="1"/>
  <c r="L37" i="23"/>
  <c r="K37" i="23"/>
  <c r="J37" i="23"/>
  <c r="J44" i="23" s="1"/>
  <c r="I37" i="23"/>
  <c r="I44" i="23" s="1"/>
  <c r="H37" i="23"/>
  <c r="H44" i="23" s="1"/>
  <c r="G37" i="23"/>
  <c r="F37" i="23"/>
  <c r="F44" i="23" s="1"/>
  <c r="E37" i="23"/>
  <c r="D37" i="23"/>
  <c r="C37" i="23"/>
  <c r="C44" i="23" s="1"/>
  <c r="L26" i="23"/>
  <c r="AA25" i="23"/>
  <c r="Y25" i="23"/>
  <c r="Y26" i="23" s="1"/>
  <c r="Y45" i="23" s="1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X13" i="23"/>
  <c r="W13" i="23"/>
  <c r="V13" i="23"/>
  <c r="U13" i="23"/>
  <c r="U26" i="23" s="1"/>
  <c r="T13" i="23"/>
  <c r="T26" i="23" s="1"/>
  <c r="S13" i="23"/>
  <c r="S26" i="23" s="1"/>
  <c r="R13" i="23"/>
  <c r="Q13" i="23"/>
  <c r="Q26" i="23" s="1"/>
  <c r="P13" i="23"/>
  <c r="O13" i="23"/>
  <c r="N13" i="23"/>
  <c r="N26" i="23" s="1"/>
  <c r="M13" i="23"/>
  <c r="L13" i="23"/>
  <c r="K13" i="23"/>
  <c r="K26" i="23" s="1"/>
  <c r="J13" i="23"/>
  <c r="I13" i="23"/>
  <c r="I26" i="23" s="1"/>
  <c r="I45" i="23" s="1"/>
  <c r="H13" i="23"/>
  <c r="G13" i="23"/>
  <c r="F13" i="23"/>
  <c r="F26" i="23" s="1"/>
  <c r="E13" i="23"/>
  <c r="E26" i="23" s="1"/>
  <c r="D13" i="23"/>
  <c r="D26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N44" i="24"/>
  <c r="AA43" i="24"/>
  <c r="Z43" i="24"/>
  <c r="Y43" i="24"/>
  <c r="X43" i="24"/>
  <c r="W43" i="24"/>
  <c r="W44" i="24" s="1"/>
  <c r="V43" i="24"/>
  <c r="U43" i="24"/>
  <c r="T43" i="24"/>
  <c r="S43" i="24"/>
  <c r="R43" i="24"/>
  <c r="Q43" i="24"/>
  <c r="P43" i="24"/>
  <c r="O43" i="24"/>
  <c r="O44" i="24" s="1"/>
  <c r="N43" i="24"/>
  <c r="M43" i="24"/>
  <c r="L43" i="24"/>
  <c r="K43" i="24"/>
  <c r="J43" i="24"/>
  <c r="I43" i="24"/>
  <c r="H43" i="24"/>
  <c r="G43" i="24"/>
  <c r="G44" i="24" s="1"/>
  <c r="F43" i="24"/>
  <c r="E43" i="24"/>
  <c r="D43" i="24"/>
  <c r="C43" i="24"/>
  <c r="AA37" i="24"/>
  <c r="Y37" i="24"/>
  <c r="X37" i="24"/>
  <c r="W37" i="24"/>
  <c r="V37" i="24"/>
  <c r="U37" i="24"/>
  <c r="U44" i="24" s="1"/>
  <c r="T37" i="24"/>
  <c r="T44" i="24" s="1"/>
  <c r="S37" i="24"/>
  <c r="S44" i="24" s="1"/>
  <c r="R37" i="24"/>
  <c r="R44" i="24" s="1"/>
  <c r="Q37" i="24"/>
  <c r="P37" i="24"/>
  <c r="O37" i="24"/>
  <c r="N37" i="24"/>
  <c r="M37" i="24"/>
  <c r="M44" i="24" s="1"/>
  <c r="L37" i="24"/>
  <c r="K37" i="24"/>
  <c r="K44" i="24" s="1"/>
  <c r="J37" i="24"/>
  <c r="J44" i="24" s="1"/>
  <c r="I37" i="24"/>
  <c r="I44" i="24" s="1"/>
  <c r="H37" i="24"/>
  <c r="G37" i="24"/>
  <c r="F37" i="24"/>
  <c r="F44" i="24" s="1"/>
  <c r="E37" i="24"/>
  <c r="E44" i="24" s="1"/>
  <c r="D37" i="24"/>
  <c r="C37" i="24"/>
  <c r="Y26" i="24"/>
  <c r="L26" i="24"/>
  <c r="D26" i="24"/>
  <c r="AA25" i="24"/>
  <c r="Y25" i="24"/>
  <c r="Z25" i="24" s="1"/>
  <c r="X25" i="24"/>
  <c r="W25" i="24"/>
  <c r="V25" i="24"/>
  <c r="U25" i="24"/>
  <c r="T25" i="24"/>
  <c r="S25" i="24"/>
  <c r="R25" i="24"/>
  <c r="R26" i="24" s="1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X13" i="24"/>
  <c r="X26" i="24" s="1"/>
  <c r="W13" i="24"/>
  <c r="V13" i="24"/>
  <c r="V26" i="24" s="1"/>
  <c r="U13" i="24"/>
  <c r="U26" i="24" s="1"/>
  <c r="U45" i="24" s="1"/>
  <c r="T13" i="24"/>
  <c r="T26" i="24" s="1"/>
  <c r="S13" i="24"/>
  <c r="R13" i="24"/>
  <c r="Q13" i="24"/>
  <c r="Q26" i="24" s="1"/>
  <c r="P13" i="24"/>
  <c r="P26" i="24" s="1"/>
  <c r="O13" i="24"/>
  <c r="N13" i="24"/>
  <c r="M13" i="24"/>
  <c r="M26" i="24" s="1"/>
  <c r="M45" i="24" s="1"/>
  <c r="L13" i="24"/>
  <c r="K13" i="24"/>
  <c r="J13" i="24"/>
  <c r="I13" i="24"/>
  <c r="I26" i="24" s="1"/>
  <c r="I45" i="24" s="1"/>
  <c r="H13" i="24"/>
  <c r="H26" i="24" s="1"/>
  <c r="G13" i="24"/>
  <c r="G26" i="24" s="1"/>
  <c r="F13" i="24"/>
  <c r="E13" i="24"/>
  <c r="D13" i="24"/>
  <c r="C13" i="24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V44" i="25"/>
  <c r="N44" i="25"/>
  <c r="AA43" i="25"/>
  <c r="Z43" i="25"/>
  <c r="Y43" i="25"/>
  <c r="Y44" i="25" s="1"/>
  <c r="X43" i="25"/>
  <c r="W43" i="25"/>
  <c r="W44" i="25" s="1"/>
  <c r="V43" i="25"/>
  <c r="U43" i="25"/>
  <c r="T43" i="25"/>
  <c r="S43" i="25"/>
  <c r="R43" i="25"/>
  <c r="Q43" i="25"/>
  <c r="P43" i="25"/>
  <c r="O43" i="25"/>
  <c r="O44" i="25" s="1"/>
  <c r="N43" i="25"/>
  <c r="M43" i="25"/>
  <c r="L43" i="25"/>
  <c r="K43" i="25"/>
  <c r="J43" i="25"/>
  <c r="I43" i="25"/>
  <c r="H43" i="25"/>
  <c r="G43" i="25"/>
  <c r="G44" i="25" s="1"/>
  <c r="F43" i="25"/>
  <c r="E43" i="25"/>
  <c r="D43" i="25"/>
  <c r="C43" i="25"/>
  <c r="AA37" i="25"/>
  <c r="AA44" i="25" s="1"/>
  <c r="Y37" i="25"/>
  <c r="X37" i="25"/>
  <c r="W37" i="25"/>
  <c r="V37" i="25"/>
  <c r="U37" i="25"/>
  <c r="U44" i="25" s="1"/>
  <c r="T37" i="25"/>
  <c r="T44" i="25" s="1"/>
  <c r="S37" i="25"/>
  <c r="S44" i="25" s="1"/>
  <c r="R37" i="25"/>
  <c r="Q37" i="25"/>
  <c r="P37" i="25"/>
  <c r="P44" i="25" s="1"/>
  <c r="O37" i="25"/>
  <c r="N37" i="25"/>
  <c r="M37" i="25"/>
  <c r="M44" i="25" s="1"/>
  <c r="L37" i="25"/>
  <c r="L44" i="25" s="1"/>
  <c r="K37" i="25"/>
  <c r="J37" i="25"/>
  <c r="J44" i="25" s="1"/>
  <c r="I37" i="25"/>
  <c r="I44" i="25" s="1"/>
  <c r="H37" i="25"/>
  <c r="G37" i="25"/>
  <c r="F37" i="25"/>
  <c r="F44" i="25" s="1"/>
  <c r="E37" i="25"/>
  <c r="E44" i="25" s="1"/>
  <c r="D37" i="25"/>
  <c r="C37" i="25"/>
  <c r="Y26" i="25"/>
  <c r="D26" i="25"/>
  <c r="AA25" i="25"/>
  <c r="Z25" i="25"/>
  <c r="Y25" i="25"/>
  <c r="X25" i="25"/>
  <c r="W25" i="25"/>
  <c r="V25" i="25"/>
  <c r="U25" i="25"/>
  <c r="T25" i="25"/>
  <c r="S25" i="25"/>
  <c r="R25" i="25"/>
  <c r="R26" i="25" s="1"/>
  <c r="Q25" i="25"/>
  <c r="P25" i="25"/>
  <c r="O25" i="25"/>
  <c r="N25" i="25"/>
  <c r="M25" i="25"/>
  <c r="L25" i="25"/>
  <c r="L26" i="25" s="1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X13" i="25"/>
  <c r="X26" i="25" s="1"/>
  <c r="W13" i="25"/>
  <c r="W26" i="25" s="1"/>
  <c r="V13" i="25"/>
  <c r="U13" i="25"/>
  <c r="U26" i="25" s="1"/>
  <c r="U45" i="25" s="1"/>
  <c r="T13" i="25"/>
  <c r="T26" i="25" s="1"/>
  <c r="S13" i="25"/>
  <c r="R13" i="25"/>
  <c r="Q13" i="25"/>
  <c r="Q26" i="25" s="1"/>
  <c r="P13" i="25"/>
  <c r="P26" i="25" s="1"/>
  <c r="O13" i="25"/>
  <c r="N13" i="25"/>
  <c r="M13" i="25"/>
  <c r="L13" i="25"/>
  <c r="K13" i="25"/>
  <c r="K26" i="25" s="1"/>
  <c r="J13" i="25"/>
  <c r="I13" i="25"/>
  <c r="I26" i="25" s="1"/>
  <c r="I45" i="25" s="1"/>
  <c r="H13" i="25"/>
  <c r="H26" i="25" s="1"/>
  <c r="G13" i="25"/>
  <c r="F13" i="25"/>
  <c r="E13" i="25"/>
  <c r="E26" i="25" s="1"/>
  <c r="D13" i="25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W44" i="26" s="1"/>
  <c r="V43" i="26"/>
  <c r="U43" i="26"/>
  <c r="T43" i="26"/>
  <c r="S43" i="26"/>
  <c r="R43" i="26"/>
  <c r="Q43" i="26"/>
  <c r="P43" i="26"/>
  <c r="O43" i="26"/>
  <c r="O44" i="26" s="1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W37" i="26"/>
  <c r="V37" i="26"/>
  <c r="V44" i="26" s="1"/>
  <c r="U37" i="26"/>
  <c r="U44" i="26" s="1"/>
  <c r="T37" i="26"/>
  <c r="T44" i="26" s="1"/>
  <c r="S37" i="26"/>
  <c r="R37" i="26"/>
  <c r="Q37" i="26"/>
  <c r="Q44" i="26" s="1"/>
  <c r="P37" i="26"/>
  <c r="O37" i="26"/>
  <c r="N37" i="26"/>
  <c r="N44" i="26" s="1"/>
  <c r="M37" i="26"/>
  <c r="M44" i="26" s="1"/>
  <c r="L37" i="26"/>
  <c r="K37" i="26"/>
  <c r="K44" i="26" s="1"/>
  <c r="J37" i="26"/>
  <c r="J44" i="26" s="1"/>
  <c r="I37" i="26"/>
  <c r="H37" i="26"/>
  <c r="G37" i="26"/>
  <c r="F37" i="26"/>
  <c r="F44" i="26" s="1"/>
  <c r="E37" i="26"/>
  <c r="E44" i="26" s="1"/>
  <c r="D37" i="26"/>
  <c r="C37" i="26"/>
  <c r="J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L26" i="26" s="1"/>
  <c r="K25" i="26"/>
  <c r="J25" i="26"/>
  <c r="I25" i="26"/>
  <c r="H25" i="26"/>
  <c r="G25" i="26"/>
  <c r="F25" i="26"/>
  <c r="E25" i="26"/>
  <c r="D25" i="26"/>
  <c r="C25" i="26"/>
  <c r="AA13" i="26"/>
  <c r="Y13" i="26"/>
  <c r="X13" i="26"/>
  <c r="W13" i="26"/>
  <c r="W26" i="26" s="1"/>
  <c r="V13" i="26"/>
  <c r="V26" i="26" s="1"/>
  <c r="U13" i="26"/>
  <c r="T13" i="26"/>
  <c r="T26" i="26" s="1"/>
  <c r="S13" i="26"/>
  <c r="S26" i="26" s="1"/>
  <c r="R13" i="26"/>
  <c r="R26" i="26" s="1"/>
  <c r="Q13" i="26"/>
  <c r="P13" i="26"/>
  <c r="O13" i="26"/>
  <c r="O26" i="26" s="1"/>
  <c r="N13" i="26"/>
  <c r="N26" i="26" s="1"/>
  <c r="M13" i="26"/>
  <c r="M26" i="26" s="1"/>
  <c r="L13" i="26"/>
  <c r="K13" i="26"/>
  <c r="J13" i="26"/>
  <c r="I13" i="26"/>
  <c r="H13" i="26"/>
  <c r="H26" i="26" s="1"/>
  <c r="G13" i="26"/>
  <c r="G26" i="26" s="1"/>
  <c r="F13" i="26"/>
  <c r="E13" i="26"/>
  <c r="D13" i="26"/>
  <c r="D26" i="26" s="1"/>
  <c r="C13" i="26"/>
  <c r="AA50" i="27"/>
  <c r="Y50" i="27"/>
  <c r="Z50" i="27" s="1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C44" i="27"/>
  <c r="AA43" i="27"/>
  <c r="Y43" i="27"/>
  <c r="X43" i="27"/>
  <c r="Z43" i="27" s="1"/>
  <c r="W43" i="27"/>
  <c r="W44" i="27" s="1"/>
  <c r="V43" i="27"/>
  <c r="V44" i="27" s="1"/>
  <c r="U43" i="27"/>
  <c r="T43" i="27"/>
  <c r="S43" i="27"/>
  <c r="R43" i="27"/>
  <c r="Q43" i="27"/>
  <c r="P43" i="27"/>
  <c r="O43" i="27"/>
  <c r="O44" i="27" s="1"/>
  <c r="N43" i="27"/>
  <c r="M43" i="27"/>
  <c r="L43" i="27"/>
  <c r="L44" i="27" s="1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W37" i="27"/>
  <c r="V37" i="27"/>
  <c r="U37" i="27"/>
  <c r="T37" i="27"/>
  <c r="S37" i="27"/>
  <c r="R37" i="27"/>
  <c r="Q37" i="27"/>
  <c r="Q44" i="27" s="1"/>
  <c r="P37" i="27"/>
  <c r="P44" i="27" s="1"/>
  <c r="O37" i="27"/>
  <c r="N37" i="27"/>
  <c r="N44" i="27" s="1"/>
  <c r="M37" i="27"/>
  <c r="M44" i="27" s="1"/>
  <c r="L37" i="27"/>
  <c r="K37" i="27"/>
  <c r="J37" i="27"/>
  <c r="J44" i="27" s="1"/>
  <c r="I37" i="27"/>
  <c r="H37" i="27"/>
  <c r="G37" i="27"/>
  <c r="F37" i="27"/>
  <c r="F44" i="27" s="1"/>
  <c r="E37" i="27"/>
  <c r="D37" i="27"/>
  <c r="C37" i="27"/>
  <c r="AA26" i="27"/>
  <c r="V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W13" i="27"/>
  <c r="V13" i="27"/>
  <c r="U13" i="27"/>
  <c r="U26" i="27" s="1"/>
  <c r="T13" i="27"/>
  <c r="T26" i="27" s="1"/>
  <c r="S13" i="27"/>
  <c r="R13" i="27"/>
  <c r="R26" i="27" s="1"/>
  <c r="Q13" i="27"/>
  <c r="Q26" i="27" s="1"/>
  <c r="P13" i="27"/>
  <c r="P26" i="27" s="1"/>
  <c r="O13" i="27"/>
  <c r="N13" i="27"/>
  <c r="M13" i="27"/>
  <c r="M26" i="27" s="1"/>
  <c r="L13" i="27"/>
  <c r="L26" i="27" s="1"/>
  <c r="K13" i="27"/>
  <c r="J13" i="27"/>
  <c r="I13" i="27"/>
  <c r="I26" i="27" s="1"/>
  <c r="H13" i="27"/>
  <c r="G13" i="27"/>
  <c r="F13" i="27"/>
  <c r="F26" i="27" s="1"/>
  <c r="F45" i="27" s="1"/>
  <c r="E13" i="27"/>
  <c r="E26" i="27" s="1"/>
  <c r="D13" i="27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W44" i="28"/>
  <c r="G44" i="28"/>
  <c r="AA43" i="28"/>
  <c r="Y43" i="28"/>
  <c r="X43" i="28"/>
  <c r="W43" i="28"/>
  <c r="V43" i="28"/>
  <c r="U43" i="28"/>
  <c r="T43" i="28"/>
  <c r="S43" i="28"/>
  <c r="R43" i="28"/>
  <c r="R44" i="28" s="1"/>
  <c r="Q43" i="28"/>
  <c r="P43" i="28"/>
  <c r="O43" i="28"/>
  <c r="O44" i="28" s="1"/>
  <c r="N43" i="28"/>
  <c r="M43" i="28"/>
  <c r="L43" i="28"/>
  <c r="K43" i="28"/>
  <c r="J43" i="28"/>
  <c r="J44" i="28" s="1"/>
  <c r="I43" i="28"/>
  <c r="H43" i="28"/>
  <c r="G43" i="28"/>
  <c r="F43" i="28"/>
  <c r="E43" i="28"/>
  <c r="D43" i="28"/>
  <c r="C43" i="28"/>
  <c r="AA37" i="28"/>
  <c r="AA44" i="28" s="1"/>
  <c r="Y37" i="28"/>
  <c r="X37" i="28"/>
  <c r="W37" i="28"/>
  <c r="V37" i="28"/>
  <c r="U37" i="28"/>
  <c r="T37" i="28"/>
  <c r="T44" i="28" s="1"/>
  <c r="S37" i="28"/>
  <c r="S44" i="28" s="1"/>
  <c r="R37" i="28"/>
  <c r="Q37" i="28"/>
  <c r="Q44" i="28" s="1"/>
  <c r="P37" i="28"/>
  <c r="O37" i="28"/>
  <c r="N37" i="28"/>
  <c r="M37" i="28"/>
  <c r="M44" i="28" s="1"/>
  <c r="L37" i="28"/>
  <c r="L44" i="28" s="1"/>
  <c r="K37" i="28"/>
  <c r="K44" i="28" s="1"/>
  <c r="J37" i="28"/>
  <c r="I37" i="28"/>
  <c r="H37" i="28"/>
  <c r="G37" i="28"/>
  <c r="F37" i="28"/>
  <c r="E37" i="28"/>
  <c r="D37" i="28"/>
  <c r="D44" i="28" s="1"/>
  <c r="C37" i="28"/>
  <c r="AA25" i="28"/>
  <c r="AA26" i="28" s="1"/>
  <c r="Y25" i="28"/>
  <c r="X25" i="28"/>
  <c r="Z25" i="28" s="1"/>
  <c r="W25" i="28"/>
  <c r="V25" i="28"/>
  <c r="U25" i="28"/>
  <c r="T25" i="28"/>
  <c r="S25" i="28"/>
  <c r="S26" i="28" s="1"/>
  <c r="S45" i="28" s="1"/>
  <c r="R25" i="28"/>
  <c r="Q25" i="28"/>
  <c r="P25" i="28"/>
  <c r="O25" i="28"/>
  <c r="N25" i="28"/>
  <c r="M25" i="28"/>
  <c r="L25" i="28"/>
  <c r="K25" i="28"/>
  <c r="K26" i="28" s="1"/>
  <c r="J25" i="28"/>
  <c r="I25" i="28"/>
  <c r="H25" i="28"/>
  <c r="G25" i="28"/>
  <c r="F25" i="28"/>
  <c r="E25" i="28"/>
  <c r="E26" i="28" s="1"/>
  <c r="D25" i="28"/>
  <c r="C25" i="28"/>
  <c r="AA13" i="28"/>
  <c r="Y13" i="28"/>
  <c r="Y26" i="28" s="1"/>
  <c r="X13" i="28"/>
  <c r="X26" i="28" s="1"/>
  <c r="W13" i="28"/>
  <c r="V13" i="28"/>
  <c r="V26" i="28" s="1"/>
  <c r="U13" i="28"/>
  <c r="U26" i="28" s="1"/>
  <c r="T13" i="28"/>
  <c r="S13" i="28"/>
  <c r="R13" i="28"/>
  <c r="R26" i="28" s="1"/>
  <c r="Q13" i="28"/>
  <c r="Q26" i="28" s="1"/>
  <c r="Q45" i="28" s="1"/>
  <c r="P13" i="28"/>
  <c r="P26" i="28" s="1"/>
  <c r="O13" i="28"/>
  <c r="N13" i="28"/>
  <c r="M13" i="28"/>
  <c r="M26" i="28" s="1"/>
  <c r="L13" i="28"/>
  <c r="K13" i="28"/>
  <c r="J13" i="28"/>
  <c r="J26" i="28" s="1"/>
  <c r="I13" i="28"/>
  <c r="H13" i="28"/>
  <c r="G13" i="28"/>
  <c r="G26" i="28" s="1"/>
  <c r="F13" i="28"/>
  <c r="F26" i="28" s="1"/>
  <c r="E13" i="28"/>
  <c r="D13" i="28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R44" i="29"/>
  <c r="O44" i="29"/>
  <c r="J44" i="29"/>
  <c r="AA43" i="29"/>
  <c r="Y43" i="29"/>
  <c r="X43" i="29"/>
  <c r="W43" i="29"/>
  <c r="W44" i="29" s="1"/>
  <c r="V43" i="29"/>
  <c r="U43" i="29"/>
  <c r="T43" i="29"/>
  <c r="S43" i="29"/>
  <c r="R43" i="29"/>
  <c r="Q43" i="29"/>
  <c r="P43" i="29"/>
  <c r="P44" i="29" s="1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X37" i="29"/>
  <c r="W37" i="29"/>
  <c r="V37" i="29"/>
  <c r="V44" i="29" s="1"/>
  <c r="U37" i="29"/>
  <c r="T37" i="29"/>
  <c r="T44" i="29" s="1"/>
  <c r="S37" i="29"/>
  <c r="S44" i="29" s="1"/>
  <c r="R37" i="29"/>
  <c r="Q37" i="29"/>
  <c r="P37" i="29"/>
  <c r="O37" i="29"/>
  <c r="N37" i="29"/>
  <c r="N44" i="29" s="1"/>
  <c r="M37" i="29"/>
  <c r="L37" i="29"/>
  <c r="L44" i="29" s="1"/>
  <c r="K37" i="29"/>
  <c r="K44" i="29" s="1"/>
  <c r="J37" i="29"/>
  <c r="I37" i="29"/>
  <c r="H37" i="29"/>
  <c r="G37" i="29"/>
  <c r="G44" i="29" s="1"/>
  <c r="F37" i="29"/>
  <c r="F44" i="29" s="1"/>
  <c r="E37" i="29"/>
  <c r="D37" i="29"/>
  <c r="C37" i="29"/>
  <c r="C44" i="29" s="1"/>
  <c r="AA25" i="29"/>
  <c r="AA26" i="29" s="1"/>
  <c r="Y25" i="29"/>
  <c r="X25" i="29"/>
  <c r="W25" i="29"/>
  <c r="V25" i="29"/>
  <c r="U25" i="29"/>
  <c r="T25" i="29"/>
  <c r="S25" i="29"/>
  <c r="S26" i="29" s="1"/>
  <c r="R25" i="29"/>
  <c r="Q25" i="29"/>
  <c r="P25" i="29"/>
  <c r="O25" i="29"/>
  <c r="N25" i="29"/>
  <c r="M25" i="29"/>
  <c r="L25" i="29"/>
  <c r="K25" i="29"/>
  <c r="K26" i="29" s="1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X26" i="29" s="1"/>
  <c r="W13" i="29"/>
  <c r="W26" i="29" s="1"/>
  <c r="V13" i="29"/>
  <c r="U13" i="29"/>
  <c r="T13" i="29"/>
  <c r="T26" i="29" s="1"/>
  <c r="S13" i="29"/>
  <c r="R13" i="29"/>
  <c r="R26" i="29" s="1"/>
  <c r="Q13" i="29"/>
  <c r="Q26" i="29" s="1"/>
  <c r="P13" i="29"/>
  <c r="P26" i="29" s="1"/>
  <c r="P45" i="29" s="1"/>
  <c r="O13" i="29"/>
  <c r="O26" i="29" s="1"/>
  <c r="O45" i="29" s="1"/>
  <c r="N13" i="29"/>
  <c r="M13" i="29"/>
  <c r="L13" i="29"/>
  <c r="L26" i="29" s="1"/>
  <c r="K13" i="29"/>
  <c r="J13" i="29"/>
  <c r="J26" i="29" s="1"/>
  <c r="I13" i="29"/>
  <c r="I26" i="29" s="1"/>
  <c r="H13" i="29"/>
  <c r="G13" i="29"/>
  <c r="G26" i="29" s="1"/>
  <c r="F13" i="29"/>
  <c r="F26" i="29" s="1"/>
  <c r="E13" i="29"/>
  <c r="E26" i="29" s="1"/>
  <c r="D13" i="29"/>
  <c r="C13" i="29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W43" i="30"/>
  <c r="W44" i="30" s="1"/>
  <c r="V43" i="30"/>
  <c r="U43" i="30"/>
  <c r="T43" i="30"/>
  <c r="S43" i="30"/>
  <c r="R43" i="30"/>
  <c r="Q43" i="30"/>
  <c r="P43" i="30"/>
  <c r="P44" i="30" s="1"/>
  <c r="O43" i="30"/>
  <c r="N43" i="30"/>
  <c r="M43" i="30"/>
  <c r="L43" i="30"/>
  <c r="K43" i="30"/>
  <c r="J43" i="30"/>
  <c r="I43" i="30"/>
  <c r="H43" i="30"/>
  <c r="H44" i="30" s="1"/>
  <c r="G43" i="30"/>
  <c r="F43" i="30"/>
  <c r="E43" i="30"/>
  <c r="D43" i="30"/>
  <c r="C43" i="30"/>
  <c r="AA37" i="30"/>
  <c r="AA44" i="30" s="1"/>
  <c r="Y37" i="30"/>
  <c r="X37" i="30"/>
  <c r="W37" i="30"/>
  <c r="V37" i="30"/>
  <c r="U37" i="30"/>
  <c r="U44" i="30" s="1"/>
  <c r="T37" i="30"/>
  <c r="S37" i="30"/>
  <c r="S44" i="30" s="1"/>
  <c r="R37" i="30"/>
  <c r="R44" i="30" s="1"/>
  <c r="Q37" i="30"/>
  <c r="Q44" i="30" s="1"/>
  <c r="P37" i="30"/>
  <c r="O37" i="30"/>
  <c r="O44" i="30" s="1"/>
  <c r="N37" i="30"/>
  <c r="N44" i="30" s="1"/>
  <c r="M37" i="30"/>
  <c r="M44" i="30" s="1"/>
  <c r="L37" i="30"/>
  <c r="K37" i="30"/>
  <c r="J37" i="30"/>
  <c r="J44" i="30" s="1"/>
  <c r="I37" i="30"/>
  <c r="H37" i="30"/>
  <c r="G37" i="30"/>
  <c r="G44" i="30" s="1"/>
  <c r="F37" i="30"/>
  <c r="F44" i="30" s="1"/>
  <c r="E37" i="30"/>
  <c r="E44" i="30" s="1"/>
  <c r="D37" i="30"/>
  <c r="D44" i="30" s="1"/>
  <c r="C37" i="30"/>
  <c r="AA25" i="30"/>
  <c r="Y25" i="30"/>
  <c r="X25" i="30"/>
  <c r="Z25" i="30" s="1"/>
  <c r="W25" i="30"/>
  <c r="V25" i="30"/>
  <c r="U25" i="30"/>
  <c r="U26" i="30" s="1"/>
  <c r="U45" i="30" s="1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C26" i="30" s="1"/>
  <c r="AA13" i="30"/>
  <c r="Y13" i="30"/>
  <c r="X13" i="30"/>
  <c r="W13" i="30"/>
  <c r="W26" i="30" s="1"/>
  <c r="V13" i="30"/>
  <c r="V26" i="30" s="1"/>
  <c r="U13" i="30"/>
  <c r="T13" i="30"/>
  <c r="S13" i="30"/>
  <c r="R13" i="30"/>
  <c r="R26" i="30" s="1"/>
  <c r="Q13" i="30"/>
  <c r="Q26" i="30" s="1"/>
  <c r="P13" i="30"/>
  <c r="O13" i="30"/>
  <c r="N13" i="30"/>
  <c r="M13" i="30"/>
  <c r="L13" i="30"/>
  <c r="L26" i="30" s="1"/>
  <c r="K13" i="30"/>
  <c r="J13" i="30"/>
  <c r="J26" i="30" s="1"/>
  <c r="I13" i="30"/>
  <c r="H13" i="30"/>
  <c r="H26" i="30" s="1"/>
  <c r="G13" i="30"/>
  <c r="F13" i="30"/>
  <c r="F26" i="30" s="1"/>
  <c r="F45" i="30" s="1"/>
  <c r="E13" i="30"/>
  <c r="E26" i="30" s="1"/>
  <c r="E45" i="30" s="1"/>
  <c r="D13" i="30"/>
  <c r="D26" i="30" s="1"/>
  <c r="D45" i="30" s="1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W43" i="31"/>
  <c r="V43" i="31"/>
  <c r="U43" i="31"/>
  <c r="T43" i="31"/>
  <c r="S43" i="31"/>
  <c r="R43" i="31"/>
  <c r="Q43" i="31"/>
  <c r="P43" i="31"/>
  <c r="P44" i="31" s="1"/>
  <c r="O43" i="31"/>
  <c r="N43" i="31"/>
  <c r="M43" i="31"/>
  <c r="L43" i="31"/>
  <c r="K43" i="31"/>
  <c r="J43" i="31"/>
  <c r="J44" i="31" s="1"/>
  <c r="I43" i="31"/>
  <c r="H43" i="31"/>
  <c r="G43" i="31"/>
  <c r="F43" i="31"/>
  <c r="E43" i="31"/>
  <c r="D43" i="31"/>
  <c r="C43" i="31"/>
  <c r="AA37" i="31"/>
  <c r="Y37" i="31"/>
  <c r="Y44" i="31" s="1"/>
  <c r="X37" i="31"/>
  <c r="Z37" i="31" s="1"/>
  <c r="W37" i="31"/>
  <c r="W44" i="31" s="1"/>
  <c r="V37" i="31"/>
  <c r="U37" i="31"/>
  <c r="T37" i="31"/>
  <c r="T44" i="31" s="1"/>
  <c r="S37" i="31"/>
  <c r="R37" i="31"/>
  <c r="R44" i="31" s="1"/>
  <c r="Q37" i="31"/>
  <c r="Q44" i="31" s="1"/>
  <c r="P37" i="31"/>
  <c r="O37" i="31"/>
  <c r="O44" i="31" s="1"/>
  <c r="N37" i="31"/>
  <c r="M37" i="31"/>
  <c r="M44" i="31" s="1"/>
  <c r="L37" i="31"/>
  <c r="K37" i="31"/>
  <c r="J37" i="31"/>
  <c r="I37" i="31"/>
  <c r="I44" i="31" s="1"/>
  <c r="H37" i="31"/>
  <c r="G37" i="31"/>
  <c r="G44" i="31" s="1"/>
  <c r="F37" i="31"/>
  <c r="E37" i="31"/>
  <c r="D37" i="31"/>
  <c r="C37" i="31"/>
  <c r="AA25" i="31"/>
  <c r="Y25" i="31"/>
  <c r="X25" i="31"/>
  <c r="Z25" i="31" s="1"/>
  <c r="W25" i="31"/>
  <c r="V25" i="31"/>
  <c r="U25" i="31"/>
  <c r="U26" i="31" s="1"/>
  <c r="T25" i="31"/>
  <c r="S25" i="31"/>
  <c r="R25" i="31"/>
  <c r="Q25" i="31"/>
  <c r="P25" i="31"/>
  <c r="O25" i="31"/>
  <c r="N25" i="31"/>
  <c r="M25" i="31"/>
  <c r="L25" i="31"/>
  <c r="K25" i="31"/>
  <c r="K26" i="31" s="1"/>
  <c r="J25" i="31"/>
  <c r="I25" i="31"/>
  <c r="H25" i="31"/>
  <c r="G25" i="31"/>
  <c r="F25" i="31"/>
  <c r="E25" i="31"/>
  <c r="D25" i="31"/>
  <c r="C25" i="31"/>
  <c r="C26" i="31" s="1"/>
  <c r="AA13" i="31"/>
  <c r="Y13" i="31"/>
  <c r="X13" i="31"/>
  <c r="W13" i="31"/>
  <c r="W26" i="31" s="1"/>
  <c r="W45" i="31" s="1"/>
  <c r="V13" i="31"/>
  <c r="V26" i="31" s="1"/>
  <c r="U13" i="31"/>
  <c r="T13" i="31"/>
  <c r="S13" i="31"/>
  <c r="R13" i="31"/>
  <c r="R26" i="31" s="1"/>
  <c r="Q13" i="31"/>
  <c r="Q26" i="31" s="1"/>
  <c r="Q45" i="31" s="1"/>
  <c r="P13" i="31"/>
  <c r="O13" i="31"/>
  <c r="N13" i="31"/>
  <c r="N26" i="31" s="1"/>
  <c r="M13" i="31"/>
  <c r="M26" i="31" s="1"/>
  <c r="L13" i="31"/>
  <c r="L26" i="31" s="1"/>
  <c r="K13" i="31"/>
  <c r="J13" i="31"/>
  <c r="I13" i="31"/>
  <c r="H13" i="31"/>
  <c r="H26" i="31" s="1"/>
  <c r="G13" i="31"/>
  <c r="F13" i="31"/>
  <c r="F26" i="31" s="1"/>
  <c r="E13" i="31"/>
  <c r="E26" i="31" s="1"/>
  <c r="D13" i="31"/>
  <c r="D26" i="31" s="1"/>
  <c r="C13" i="3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R44" i="32"/>
  <c r="O44" i="32"/>
  <c r="AA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H44" i="32" s="1"/>
  <c r="G43" i="32"/>
  <c r="F43" i="32"/>
  <c r="E43" i="32"/>
  <c r="D43" i="32"/>
  <c r="C43" i="32"/>
  <c r="AA37" i="32"/>
  <c r="Y37" i="32"/>
  <c r="Y44" i="32" s="1"/>
  <c r="X37" i="32"/>
  <c r="W37" i="32"/>
  <c r="W44" i="32" s="1"/>
  <c r="V37" i="32"/>
  <c r="U37" i="32"/>
  <c r="T37" i="32"/>
  <c r="T44" i="32" s="1"/>
  <c r="S37" i="32"/>
  <c r="R37" i="32"/>
  <c r="Q37" i="32"/>
  <c r="Q44" i="32" s="1"/>
  <c r="P37" i="32"/>
  <c r="O37" i="32"/>
  <c r="N37" i="32"/>
  <c r="M37" i="32"/>
  <c r="M44" i="32" s="1"/>
  <c r="L37" i="32"/>
  <c r="L44" i="32" s="1"/>
  <c r="K37" i="32"/>
  <c r="J37" i="32"/>
  <c r="J44" i="32" s="1"/>
  <c r="I37" i="32"/>
  <c r="I44" i="32" s="1"/>
  <c r="H37" i="32"/>
  <c r="G37" i="32"/>
  <c r="G44" i="32" s="1"/>
  <c r="F37" i="32"/>
  <c r="F44" i="32" s="1"/>
  <c r="E37" i="32"/>
  <c r="D37" i="32"/>
  <c r="C37" i="32"/>
  <c r="S26" i="32"/>
  <c r="R26" i="32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J26" i="32" s="1"/>
  <c r="I25" i="32"/>
  <c r="H25" i="32"/>
  <c r="G25" i="32"/>
  <c r="F25" i="32"/>
  <c r="E25" i="32"/>
  <c r="D25" i="32"/>
  <c r="C25" i="32"/>
  <c r="AA13" i="32"/>
  <c r="Y13" i="32"/>
  <c r="X13" i="32"/>
  <c r="X26" i="32" s="1"/>
  <c r="W13" i="32"/>
  <c r="W26" i="32" s="1"/>
  <c r="V13" i="32"/>
  <c r="V26" i="32" s="1"/>
  <c r="U13" i="32"/>
  <c r="T13" i="32"/>
  <c r="S13" i="32"/>
  <c r="R13" i="32"/>
  <c r="Q13" i="32"/>
  <c r="Q26" i="32" s="1"/>
  <c r="Q45" i="32" s="1"/>
  <c r="P13" i="32"/>
  <c r="P26" i="32" s="1"/>
  <c r="O13" i="32"/>
  <c r="N13" i="32"/>
  <c r="M13" i="32"/>
  <c r="M26" i="32" s="1"/>
  <c r="M45" i="32" s="1"/>
  <c r="L13" i="32"/>
  <c r="L26" i="32" s="1"/>
  <c r="K13" i="32"/>
  <c r="J13" i="32"/>
  <c r="I13" i="32"/>
  <c r="H13" i="32"/>
  <c r="H26" i="32" s="1"/>
  <c r="G13" i="32"/>
  <c r="F13" i="32"/>
  <c r="E13" i="32"/>
  <c r="E26" i="32" s="1"/>
  <c r="D13" i="32"/>
  <c r="D26" i="32" s="1"/>
  <c r="C13" i="32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V44" i="1"/>
  <c r="P44" i="1"/>
  <c r="O44" i="1"/>
  <c r="N44" i="1"/>
  <c r="J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H44" i="1" s="1"/>
  <c r="G43" i="1"/>
  <c r="F43" i="1"/>
  <c r="E43" i="1"/>
  <c r="D43" i="1"/>
  <c r="C43" i="1"/>
  <c r="AA37" i="1"/>
  <c r="Z37" i="1"/>
  <c r="Y37" i="1"/>
  <c r="X37" i="1"/>
  <c r="W37" i="1"/>
  <c r="V37" i="1"/>
  <c r="U37" i="1"/>
  <c r="U44" i="1" s="1"/>
  <c r="T37" i="1"/>
  <c r="T44" i="1" s="1"/>
  <c r="S37" i="1"/>
  <c r="S44" i="1" s="1"/>
  <c r="R37" i="1"/>
  <c r="Q37" i="1"/>
  <c r="P37" i="1"/>
  <c r="O37" i="1"/>
  <c r="N37" i="1"/>
  <c r="M37" i="1"/>
  <c r="M44" i="1" s="1"/>
  <c r="L37" i="1"/>
  <c r="L44" i="1" s="1"/>
  <c r="K37" i="1"/>
  <c r="K44" i="1" s="1"/>
  <c r="J37" i="1"/>
  <c r="I37" i="1"/>
  <c r="H37" i="1"/>
  <c r="G37" i="1"/>
  <c r="G44" i="1" s="1"/>
  <c r="F37" i="1"/>
  <c r="F44" i="1" s="1"/>
  <c r="E37" i="1"/>
  <c r="D37" i="1"/>
  <c r="C37" i="1"/>
  <c r="K26" i="1"/>
  <c r="K45" i="1" s="1"/>
  <c r="D26" i="1"/>
  <c r="AA25" i="1"/>
  <c r="Y25" i="1"/>
  <c r="X25" i="1"/>
  <c r="Z25" i="1" s="1"/>
  <c r="W25" i="1"/>
  <c r="V25" i="1"/>
  <c r="U25" i="1"/>
  <c r="T25" i="1"/>
  <c r="S25" i="1"/>
  <c r="R25" i="1"/>
  <c r="Q25" i="1"/>
  <c r="Q26" i="1" s="1"/>
  <c r="P25" i="1"/>
  <c r="O25" i="1"/>
  <c r="N25" i="1"/>
  <c r="M25" i="1"/>
  <c r="L25" i="1"/>
  <c r="K25" i="1"/>
  <c r="J25" i="1"/>
  <c r="J26" i="1" s="1"/>
  <c r="I25" i="1"/>
  <c r="H25" i="1"/>
  <c r="G25" i="1"/>
  <c r="F25" i="1"/>
  <c r="F26" i="1" s="1"/>
  <c r="F45" i="1" s="1"/>
  <c r="E25" i="1"/>
  <c r="D25" i="1"/>
  <c r="C25" i="1"/>
  <c r="AA13" i="1"/>
  <c r="AA26" i="1" s="1"/>
  <c r="Y13" i="1"/>
  <c r="Y26" i="1" s="1"/>
  <c r="X13" i="1"/>
  <c r="W13" i="1"/>
  <c r="W26" i="1" s="1"/>
  <c r="V13" i="1"/>
  <c r="U13" i="1"/>
  <c r="T13" i="1"/>
  <c r="T26" i="1" s="1"/>
  <c r="T45" i="1" s="1"/>
  <c r="S13" i="1"/>
  <c r="S26" i="1" s="1"/>
  <c r="S45" i="1" s="1"/>
  <c r="R13" i="1"/>
  <c r="R26" i="1" s="1"/>
  <c r="Q13" i="1"/>
  <c r="P13" i="1"/>
  <c r="O13" i="1"/>
  <c r="O26" i="1" s="1"/>
  <c r="N13" i="1"/>
  <c r="M13" i="1"/>
  <c r="M26" i="1" s="1"/>
  <c r="L13" i="1"/>
  <c r="L26" i="1" s="1"/>
  <c r="K13" i="1"/>
  <c r="J13" i="1"/>
  <c r="I13" i="1"/>
  <c r="I26" i="1" s="1"/>
  <c r="H13" i="1"/>
  <c r="H26" i="1" s="1"/>
  <c r="G13" i="1"/>
  <c r="F13" i="1"/>
  <c r="E13" i="1"/>
  <c r="D13" i="1"/>
  <c r="C13" i="1"/>
  <c r="C26" i="1" s="1"/>
  <c r="S45" i="11" l="1"/>
  <c r="U45" i="27"/>
  <c r="Y45" i="27"/>
  <c r="L45" i="3"/>
  <c r="F45" i="29"/>
  <c r="R45" i="28"/>
  <c r="R45" i="16"/>
  <c r="D26" i="15"/>
  <c r="D45" i="15" s="1"/>
  <c r="O44" i="15"/>
  <c r="O45" i="15" s="1"/>
  <c r="H26" i="13"/>
  <c r="H45" i="13" s="1"/>
  <c r="J26" i="11"/>
  <c r="J45" i="11" s="1"/>
  <c r="U44" i="11"/>
  <c r="C26" i="8"/>
  <c r="Y26" i="8"/>
  <c r="P44" i="8"/>
  <c r="P26" i="4"/>
  <c r="P45" i="4" s="1"/>
  <c r="V45" i="26"/>
  <c r="Z37" i="16"/>
  <c r="X44" i="16"/>
  <c r="Z44" i="16" s="1"/>
  <c r="W45" i="1"/>
  <c r="C45" i="27"/>
  <c r="Q45" i="19"/>
  <c r="D45" i="17"/>
  <c r="AA45" i="17"/>
  <c r="N44" i="13"/>
  <c r="N45" i="13" s="1"/>
  <c r="G26" i="1"/>
  <c r="G45" i="1" s="1"/>
  <c r="D45" i="1"/>
  <c r="J26" i="31"/>
  <c r="J45" i="31" s="1"/>
  <c r="E44" i="31"/>
  <c r="E45" i="31" s="1"/>
  <c r="AA44" i="31"/>
  <c r="O26" i="30"/>
  <c r="O45" i="30" s="1"/>
  <c r="U26" i="29"/>
  <c r="K26" i="26"/>
  <c r="K45" i="26" s="1"/>
  <c r="C44" i="26"/>
  <c r="N26" i="25"/>
  <c r="C44" i="25"/>
  <c r="Y45" i="24"/>
  <c r="O26" i="23"/>
  <c r="I44" i="22"/>
  <c r="U26" i="21"/>
  <c r="U45" i="21" s="1"/>
  <c r="P44" i="20"/>
  <c r="S44" i="19"/>
  <c r="K44" i="16"/>
  <c r="F44" i="31"/>
  <c r="F45" i="31" s="1"/>
  <c r="P26" i="30"/>
  <c r="P45" i="30" s="1"/>
  <c r="K44" i="30"/>
  <c r="F45" i="28"/>
  <c r="D44" i="26"/>
  <c r="D45" i="26" s="1"/>
  <c r="AA44" i="26"/>
  <c r="O26" i="25"/>
  <c r="O45" i="25" s="1"/>
  <c r="D44" i="25"/>
  <c r="N26" i="24"/>
  <c r="N45" i="24" s="1"/>
  <c r="C44" i="24"/>
  <c r="Y44" i="24"/>
  <c r="E26" i="15"/>
  <c r="AA26" i="15"/>
  <c r="AA45" i="15" s="1"/>
  <c r="H26" i="14"/>
  <c r="V44" i="11"/>
  <c r="V45" i="11" s="1"/>
  <c r="E44" i="10"/>
  <c r="D26" i="8"/>
  <c r="AA26" i="8"/>
  <c r="AA45" i="8" s="1"/>
  <c r="Q44" i="8"/>
  <c r="Q45" i="8" s="1"/>
  <c r="T45" i="7"/>
  <c r="Q26" i="4"/>
  <c r="Q45" i="4" s="1"/>
  <c r="J45" i="13"/>
  <c r="O45" i="5"/>
  <c r="S45" i="14"/>
  <c r="Q45" i="30"/>
  <c r="G45" i="28"/>
  <c r="AA45" i="27"/>
  <c r="Z13" i="21"/>
  <c r="X26" i="21"/>
  <c r="F45" i="19"/>
  <c r="J45" i="14"/>
  <c r="K45" i="12"/>
  <c r="F45" i="8"/>
  <c r="M45" i="27"/>
  <c r="W26" i="21"/>
  <c r="P44" i="21"/>
  <c r="E45" i="20"/>
  <c r="H26" i="15"/>
  <c r="K45" i="14"/>
  <c r="V44" i="14"/>
  <c r="V45" i="14" s="1"/>
  <c r="G44" i="12"/>
  <c r="G45" i="12" s="1"/>
  <c r="Y44" i="11"/>
  <c r="Y45" i="11" s="1"/>
  <c r="Q45" i="5"/>
  <c r="R26" i="4"/>
  <c r="R45" i="4" s="1"/>
  <c r="Z26" i="3"/>
  <c r="L45" i="1"/>
  <c r="J45" i="1"/>
  <c r="D44" i="32"/>
  <c r="D45" i="32" s="1"/>
  <c r="AA44" i="32"/>
  <c r="O26" i="31"/>
  <c r="O45" i="31" s="1"/>
  <c r="T26" i="30"/>
  <c r="E44" i="28"/>
  <c r="E45" i="28" s="1"/>
  <c r="N26" i="27"/>
  <c r="N45" i="27" s="1"/>
  <c r="E44" i="27"/>
  <c r="P26" i="26"/>
  <c r="S26" i="25"/>
  <c r="S45" i="25" s="1"/>
  <c r="H44" i="25"/>
  <c r="H45" i="25" s="1"/>
  <c r="V26" i="22"/>
  <c r="N44" i="22"/>
  <c r="L44" i="22"/>
  <c r="D26" i="21"/>
  <c r="D45" i="21" s="1"/>
  <c r="Z25" i="21"/>
  <c r="F45" i="20"/>
  <c r="O26" i="17"/>
  <c r="O45" i="17" s="1"/>
  <c r="I44" i="17"/>
  <c r="W26" i="16"/>
  <c r="P44" i="16"/>
  <c r="N44" i="16"/>
  <c r="F26" i="15"/>
  <c r="F45" i="15" s="1"/>
  <c r="L26" i="14"/>
  <c r="Y44" i="14"/>
  <c r="Z37" i="14"/>
  <c r="M26" i="12"/>
  <c r="M45" i="12" s="1"/>
  <c r="Z37" i="11"/>
  <c r="N44" i="9"/>
  <c r="N45" i="9" s="1"/>
  <c r="H26" i="8"/>
  <c r="H45" i="8" s="1"/>
  <c r="U44" i="8"/>
  <c r="J44" i="6"/>
  <c r="J45" i="6" s="1"/>
  <c r="N44" i="4"/>
  <c r="P45" i="24"/>
  <c r="T45" i="22"/>
  <c r="K45" i="13"/>
  <c r="M45" i="7"/>
  <c r="K26" i="32"/>
  <c r="E44" i="32"/>
  <c r="E45" i="32" s="1"/>
  <c r="P26" i="31"/>
  <c r="P45" i="31" s="1"/>
  <c r="H44" i="31"/>
  <c r="C26" i="29"/>
  <c r="F44" i="28"/>
  <c r="O26" i="27"/>
  <c r="O45" i="27" s="1"/>
  <c r="D44" i="27"/>
  <c r="I44" i="26"/>
  <c r="G44" i="26"/>
  <c r="G45" i="26" s="1"/>
  <c r="O44" i="22"/>
  <c r="C26" i="21"/>
  <c r="P26" i="17"/>
  <c r="Z13" i="16"/>
  <c r="X26" i="16"/>
  <c r="Z26" i="16" s="1"/>
  <c r="Q44" i="16"/>
  <c r="Q45" i="16" s="1"/>
  <c r="U44" i="15"/>
  <c r="S44" i="15"/>
  <c r="G44" i="13"/>
  <c r="G45" i="13" s="1"/>
  <c r="N26" i="12"/>
  <c r="N45" i="12" s="1"/>
  <c r="F44" i="12"/>
  <c r="F45" i="12" s="1"/>
  <c r="P26" i="11"/>
  <c r="P45" i="11" s="1"/>
  <c r="O44" i="9"/>
  <c r="O45" i="9" s="1"/>
  <c r="G26" i="8"/>
  <c r="T44" i="8"/>
  <c r="K44" i="6"/>
  <c r="S26" i="5"/>
  <c r="S45" i="5" s="1"/>
  <c r="D45" i="3"/>
  <c r="Q44" i="2"/>
  <c r="Q45" i="2" s="1"/>
  <c r="R45" i="31"/>
  <c r="K45" i="28"/>
  <c r="W45" i="30"/>
  <c r="K45" i="15"/>
  <c r="S45" i="26"/>
  <c r="G45" i="20"/>
  <c r="R45" i="17"/>
  <c r="L26" i="15"/>
  <c r="L45" i="15" s="1"/>
  <c r="S45" i="15"/>
  <c r="R45" i="11"/>
  <c r="Q45" i="7"/>
  <c r="N26" i="32"/>
  <c r="N45" i="32" s="1"/>
  <c r="N44" i="31"/>
  <c r="N45" i="31" s="1"/>
  <c r="X26" i="30"/>
  <c r="D44" i="29"/>
  <c r="AA44" i="29"/>
  <c r="N26" i="28"/>
  <c r="N45" i="28" s="1"/>
  <c r="I44" i="28"/>
  <c r="I44" i="27"/>
  <c r="G44" i="27"/>
  <c r="X26" i="23"/>
  <c r="N44" i="23"/>
  <c r="D26" i="22"/>
  <c r="D45" i="22" s="1"/>
  <c r="AA26" i="22"/>
  <c r="H26" i="21"/>
  <c r="H45" i="21" s="1"/>
  <c r="P45" i="21"/>
  <c r="W44" i="21"/>
  <c r="P26" i="18"/>
  <c r="P45" i="18" s="1"/>
  <c r="J44" i="18"/>
  <c r="J45" i="18" s="1"/>
  <c r="H44" i="18"/>
  <c r="H45" i="18" s="1"/>
  <c r="S26" i="17"/>
  <c r="M44" i="17"/>
  <c r="K44" i="17"/>
  <c r="Z25" i="16"/>
  <c r="T44" i="16"/>
  <c r="T45" i="16" s="1"/>
  <c r="J44" i="13"/>
  <c r="X44" i="12"/>
  <c r="Z44" i="12" s="1"/>
  <c r="Z13" i="9"/>
  <c r="O26" i="32"/>
  <c r="O45" i="32" s="1"/>
  <c r="T26" i="31"/>
  <c r="E44" i="29"/>
  <c r="E45" i="29" s="1"/>
  <c r="O26" i="28"/>
  <c r="H44" i="28"/>
  <c r="S26" i="27"/>
  <c r="S45" i="27" s="1"/>
  <c r="M45" i="26"/>
  <c r="C26" i="23"/>
  <c r="C45" i="23" s="1"/>
  <c r="I45" i="21"/>
  <c r="M26" i="19"/>
  <c r="M45" i="19" s="1"/>
  <c r="Q26" i="18"/>
  <c r="Q45" i="18" s="1"/>
  <c r="K44" i="18"/>
  <c r="K45" i="18" s="1"/>
  <c r="T26" i="17"/>
  <c r="T45" i="17" s="1"/>
  <c r="F26" i="16"/>
  <c r="H44" i="14"/>
  <c r="R26" i="13"/>
  <c r="R45" i="13" s="1"/>
  <c r="R26" i="12"/>
  <c r="R45" i="12" s="1"/>
  <c r="T26" i="11"/>
  <c r="E26" i="9"/>
  <c r="E45" i="9" s="1"/>
  <c r="Q44" i="9"/>
  <c r="V26" i="6"/>
  <c r="V45" i="6" s="1"/>
  <c r="W45" i="5"/>
  <c r="U44" i="3"/>
  <c r="U45" i="3" s="1"/>
  <c r="U44" i="2"/>
  <c r="S26" i="13"/>
  <c r="S45" i="13" s="1"/>
  <c r="Q26" i="13"/>
  <c r="L44" i="13"/>
  <c r="L45" i="13" s="1"/>
  <c r="S26" i="12"/>
  <c r="S45" i="12" s="1"/>
  <c r="Q26" i="12"/>
  <c r="V26" i="10"/>
  <c r="V45" i="10" s="1"/>
  <c r="O44" i="10"/>
  <c r="K44" i="7"/>
  <c r="Z50" i="7"/>
  <c r="E45" i="4"/>
  <c r="V44" i="3"/>
  <c r="K26" i="2"/>
  <c r="K45" i="2" s="1"/>
  <c r="V44" i="2"/>
  <c r="V26" i="13"/>
  <c r="O44" i="13"/>
  <c r="V26" i="12"/>
  <c r="C26" i="10"/>
  <c r="Y26" i="10"/>
  <c r="W26" i="10"/>
  <c r="W45" i="10" s="1"/>
  <c r="P44" i="10"/>
  <c r="I26" i="9"/>
  <c r="N44" i="7"/>
  <c r="N45" i="7" s="1"/>
  <c r="L44" i="7"/>
  <c r="L45" i="7" s="1"/>
  <c r="Z25" i="6"/>
  <c r="J26" i="3"/>
  <c r="J45" i="3" s="1"/>
  <c r="C44" i="3"/>
  <c r="C45" i="3" s="1"/>
  <c r="W44" i="3"/>
  <c r="W44" i="2"/>
  <c r="W45" i="2" s="1"/>
  <c r="V44" i="16"/>
  <c r="V45" i="16" s="1"/>
  <c r="U45" i="12"/>
  <c r="Y45" i="6"/>
  <c r="U26" i="1"/>
  <c r="U45" i="1" s="1"/>
  <c r="X26" i="31"/>
  <c r="M26" i="29"/>
  <c r="M45" i="29" s="1"/>
  <c r="I44" i="29"/>
  <c r="W26" i="27"/>
  <c r="W45" i="27" s="1"/>
  <c r="Q44" i="25"/>
  <c r="Q45" i="25" s="1"/>
  <c r="E26" i="24"/>
  <c r="E45" i="24" s="1"/>
  <c r="P44" i="24"/>
  <c r="G26" i="23"/>
  <c r="S44" i="23"/>
  <c r="I26" i="22"/>
  <c r="I45" i="22" s="1"/>
  <c r="H44" i="20"/>
  <c r="K44" i="19"/>
  <c r="U26" i="18"/>
  <c r="U45" i="18" s="1"/>
  <c r="O44" i="18"/>
  <c r="X26" i="17"/>
  <c r="Z26" i="17" s="1"/>
  <c r="J26" i="16"/>
  <c r="J45" i="16" s="1"/>
  <c r="U26" i="14"/>
  <c r="V26" i="1"/>
  <c r="V45" i="1" s="1"/>
  <c r="N44" i="32"/>
  <c r="C44" i="30"/>
  <c r="N26" i="29"/>
  <c r="N45" i="29" s="1"/>
  <c r="H44" i="29"/>
  <c r="T26" i="28"/>
  <c r="F26" i="24"/>
  <c r="F45" i="24" s="1"/>
  <c r="Q44" i="24"/>
  <c r="Q45" i="24" s="1"/>
  <c r="H26" i="23"/>
  <c r="H45" i="23" s="1"/>
  <c r="T44" i="23"/>
  <c r="P26" i="20"/>
  <c r="F44" i="20"/>
  <c r="R26" i="19"/>
  <c r="R45" i="19" s="1"/>
  <c r="J44" i="19"/>
  <c r="V26" i="18"/>
  <c r="V45" i="18" s="1"/>
  <c r="S44" i="17"/>
  <c r="S45" i="17" s="1"/>
  <c r="I45" i="16"/>
  <c r="D44" i="16"/>
  <c r="D45" i="16" s="1"/>
  <c r="AA44" i="16"/>
  <c r="AA45" i="16" s="1"/>
  <c r="H44" i="15"/>
  <c r="Z50" i="15"/>
  <c r="M44" i="14"/>
  <c r="W26" i="13"/>
  <c r="D26" i="10"/>
  <c r="D45" i="10" s="1"/>
  <c r="AA26" i="10"/>
  <c r="Z25" i="10"/>
  <c r="S44" i="10"/>
  <c r="S45" i="10" s="1"/>
  <c r="J26" i="9"/>
  <c r="J45" i="9" s="1"/>
  <c r="G26" i="9"/>
  <c r="X44" i="9"/>
  <c r="Z37" i="9"/>
  <c r="M26" i="3"/>
  <c r="M45" i="3" s="1"/>
  <c r="D44" i="3"/>
  <c r="O26" i="2"/>
  <c r="O45" i="2" s="1"/>
  <c r="AA45" i="29"/>
  <c r="AA45" i="21"/>
  <c r="P45" i="28"/>
  <c r="AA45" i="23"/>
  <c r="C45" i="7"/>
  <c r="W45" i="7"/>
  <c r="C45" i="12"/>
  <c r="D45" i="7"/>
  <c r="H45" i="5"/>
  <c r="P45" i="27"/>
  <c r="W45" i="14"/>
  <c r="W45" i="32"/>
  <c r="E45" i="27"/>
  <c r="J45" i="26"/>
  <c r="N44" i="14"/>
  <c r="N45" i="14" s="1"/>
  <c r="AA45" i="13"/>
  <c r="M45" i="9"/>
  <c r="H45" i="6"/>
  <c r="M44" i="20"/>
  <c r="V45" i="19"/>
  <c r="W45" i="17"/>
  <c r="W26" i="15"/>
  <c r="W45" i="15" s="1"/>
  <c r="AA45" i="14"/>
  <c r="G45" i="11"/>
  <c r="C45" i="11"/>
  <c r="R44" i="11"/>
  <c r="V45" i="8"/>
  <c r="F45" i="7"/>
  <c r="G45" i="6"/>
  <c r="M45" i="4"/>
  <c r="S45" i="2"/>
  <c r="K44" i="27"/>
  <c r="S45" i="19"/>
  <c r="J45" i="30"/>
  <c r="R44" i="1"/>
  <c r="L45" i="24"/>
  <c r="N45" i="22"/>
  <c r="E26" i="1"/>
  <c r="E45" i="1" s="1"/>
  <c r="C26" i="32"/>
  <c r="C45" i="32" s="1"/>
  <c r="M26" i="30"/>
  <c r="M45" i="30" s="1"/>
  <c r="K26" i="30"/>
  <c r="K45" i="30" s="1"/>
  <c r="T44" i="27"/>
  <c r="T45" i="27" s="1"/>
  <c r="I26" i="26"/>
  <c r="I45" i="26" s="1"/>
  <c r="J26" i="25"/>
  <c r="J45" i="25" s="1"/>
  <c r="K26" i="24"/>
  <c r="V44" i="24"/>
  <c r="V45" i="24" s="1"/>
  <c r="M26" i="23"/>
  <c r="M45" i="23" s="1"/>
  <c r="U26" i="20"/>
  <c r="Q44" i="19"/>
  <c r="E26" i="18"/>
  <c r="E45" i="18" s="1"/>
  <c r="M44" i="15"/>
  <c r="M45" i="15" s="1"/>
  <c r="K44" i="15"/>
  <c r="E26" i="14"/>
  <c r="Y26" i="14"/>
  <c r="R44" i="14"/>
  <c r="R45" i="14" s="1"/>
  <c r="H26" i="11"/>
  <c r="H45" i="11" s="1"/>
  <c r="S44" i="11"/>
  <c r="I26" i="10"/>
  <c r="I45" i="10" s="1"/>
  <c r="G26" i="10"/>
  <c r="G45" i="10" s="1"/>
  <c r="Q45" i="10"/>
  <c r="D44" i="5"/>
  <c r="D45" i="5" s="1"/>
  <c r="AA44" i="5"/>
  <c r="AA45" i="5" s="1"/>
  <c r="N26" i="4"/>
  <c r="N45" i="4" s="1"/>
  <c r="E45" i="23"/>
  <c r="Z25" i="32"/>
  <c r="D44" i="31"/>
  <c r="N26" i="30"/>
  <c r="N45" i="30" s="1"/>
  <c r="I44" i="30"/>
  <c r="D26" i="28"/>
  <c r="U44" i="27"/>
  <c r="M26" i="25"/>
  <c r="M45" i="25" s="1"/>
  <c r="Y45" i="25"/>
  <c r="J26" i="24"/>
  <c r="D44" i="23"/>
  <c r="D45" i="23" s="1"/>
  <c r="AA44" i="23"/>
  <c r="T26" i="21"/>
  <c r="T45" i="21" s="1"/>
  <c r="M44" i="21"/>
  <c r="M45" i="21" s="1"/>
  <c r="V26" i="20"/>
  <c r="V45" i="20" s="1"/>
  <c r="T26" i="20"/>
  <c r="T45" i="20" s="1"/>
  <c r="Z13" i="19"/>
  <c r="F45" i="18"/>
  <c r="D45" i="18"/>
  <c r="C26" i="15"/>
  <c r="C45" i="15" s="1"/>
  <c r="Y26" i="15"/>
  <c r="Y45" i="15" s="1"/>
  <c r="C44" i="10"/>
  <c r="C45" i="10" s="1"/>
  <c r="Y44" i="10"/>
  <c r="P45" i="9"/>
  <c r="O44" i="8"/>
  <c r="E44" i="5"/>
  <c r="O26" i="4"/>
  <c r="O45" i="4" s="1"/>
  <c r="V44" i="9"/>
  <c r="L26" i="8"/>
  <c r="F26" i="6"/>
  <c r="O44" i="6"/>
  <c r="X26" i="5"/>
  <c r="Z26" i="5" s="1"/>
  <c r="M44" i="5"/>
  <c r="U26" i="4"/>
  <c r="U45" i="4" s="1"/>
  <c r="J44" i="4"/>
  <c r="J45" i="4" s="1"/>
  <c r="P26" i="2"/>
  <c r="P45" i="2" s="1"/>
  <c r="D44" i="2"/>
  <c r="D45" i="2" s="1"/>
  <c r="AA44" i="2"/>
  <c r="U26" i="32"/>
  <c r="U45" i="32" s="1"/>
  <c r="S26" i="31"/>
  <c r="L44" i="31"/>
  <c r="L45" i="31" s="1"/>
  <c r="S26" i="30"/>
  <c r="S45" i="30" s="1"/>
  <c r="L44" i="30"/>
  <c r="L45" i="30" s="1"/>
  <c r="Z50" i="30"/>
  <c r="V26" i="29"/>
  <c r="V45" i="29" s="1"/>
  <c r="M44" i="29"/>
  <c r="W26" i="28"/>
  <c r="N44" i="28"/>
  <c r="H44" i="27"/>
  <c r="Q26" i="26"/>
  <c r="Q45" i="26" s="1"/>
  <c r="H44" i="26"/>
  <c r="H45" i="26" s="1"/>
  <c r="O26" i="24"/>
  <c r="D44" i="24"/>
  <c r="D45" i="24" s="1"/>
  <c r="AA44" i="24"/>
  <c r="J26" i="23"/>
  <c r="J45" i="23" s="1"/>
  <c r="H26" i="22"/>
  <c r="H45" i="22" s="1"/>
  <c r="U44" i="22"/>
  <c r="N44" i="20"/>
  <c r="P44" i="19"/>
  <c r="P45" i="19" s="1"/>
  <c r="AA26" i="18"/>
  <c r="AA45" i="18" s="1"/>
  <c r="P44" i="18"/>
  <c r="C26" i="17"/>
  <c r="C45" i="17" s="1"/>
  <c r="R44" i="17"/>
  <c r="W44" i="16"/>
  <c r="J26" i="15"/>
  <c r="J45" i="15" s="1"/>
  <c r="E26" i="13"/>
  <c r="E45" i="13" s="1"/>
  <c r="Y26" i="13"/>
  <c r="W26" i="12"/>
  <c r="E44" i="11"/>
  <c r="H26" i="10"/>
  <c r="X44" i="10"/>
  <c r="Z44" i="10" s="1"/>
  <c r="W44" i="9"/>
  <c r="T44" i="9"/>
  <c r="M26" i="8"/>
  <c r="Y44" i="8"/>
  <c r="Y45" i="8" s="1"/>
  <c r="W44" i="8"/>
  <c r="K26" i="7"/>
  <c r="U44" i="7"/>
  <c r="R44" i="6"/>
  <c r="C26" i="5"/>
  <c r="C45" i="5" s="1"/>
  <c r="V26" i="4"/>
  <c r="V45" i="4" s="1"/>
  <c r="K44" i="4"/>
  <c r="S26" i="3"/>
  <c r="S45" i="3" s="1"/>
  <c r="H44" i="3"/>
  <c r="H45" i="3" s="1"/>
  <c r="E44" i="2"/>
  <c r="P26" i="8"/>
  <c r="P45" i="8" s="1"/>
  <c r="D44" i="8"/>
  <c r="U44" i="6"/>
  <c r="U45" i="6" s="1"/>
  <c r="F26" i="5"/>
  <c r="F45" i="5" s="1"/>
  <c r="O44" i="5"/>
  <c r="C26" i="4"/>
  <c r="C45" i="4" s="1"/>
  <c r="V26" i="3"/>
  <c r="K44" i="3"/>
  <c r="K45" i="3" s="1"/>
  <c r="H44" i="2"/>
  <c r="H45" i="2" s="1"/>
  <c r="Y26" i="32"/>
  <c r="Y26" i="31"/>
  <c r="Y45" i="31" s="1"/>
  <c r="Y26" i="30"/>
  <c r="D26" i="29"/>
  <c r="Z25" i="29"/>
  <c r="Q44" i="29"/>
  <c r="Q45" i="29" s="1"/>
  <c r="C26" i="28"/>
  <c r="P44" i="28"/>
  <c r="D26" i="27"/>
  <c r="D45" i="27" s="1"/>
  <c r="Z25" i="27"/>
  <c r="U26" i="26"/>
  <c r="U45" i="26" s="1"/>
  <c r="L44" i="26"/>
  <c r="L45" i="26" s="1"/>
  <c r="V26" i="25"/>
  <c r="V45" i="25" s="1"/>
  <c r="K44" i="25"/>
  <c r="K45" i="25" s="1"/>
  <c r="S26" i="24"/>
  <c r="S45" i="24" s="1"/>
  <c r="H44" i="24"/>
  <c r="H45" i="24" s="1"/>
  <c r="P26" i="23"/>
  <c r="P45" i="23" s="1"/>
  <c r="E44" i="23"/>
  <c r="L26" i="22"/>
  <c r="C44" i="22"/>
  <c r="C45" i="22" s="1"/>
  <c r="Y44" i="22"/>
  <c r="Y45" i="22" s="1"/>
  <c r="X44" i="21"/>
  <c r="Z44" i="21" s="1"/>
  <c r="V44" i="21"/>
  <c r="H26" i="20"/>
  <c r="E26" i="19"/>
  <c r="E45" i="19" s="1"/>
  <c r="Y26" i="19"/>
  <c r="Y45" i="19" s="1"/>
  <c r="T44" i="18"/>
  <c r="T45" i="18" s="1"/>
  <c r="G26" i="17"/>
  <c r="K26" i="16"/>
  <c r="C44" i="16"/>
  <c r="C45" i="16" s="1"/>
  <c r="M26" i="14"/>
  <c r="T44" i="13"/>
  <c r="T45" i="13" s="1"/>
  <c r="E26" i="12"/>
  <c r="E45" i="12" s="1"/>
  <c r="Y26" i="12"/>
  <c r="U26" i="11"/>
  <c r="U45" i="11" s="1"/>
  <c r="I44" i="11"/>
  <c r="I45" i="11" s="1"/>
  <c r="F44" i="11"/>
  <c r="F45" i="11" s="1"/>
  <c r="N26" i="10"/>
  <c r="N45" i="10" s="1"/>
  <c r="L26" i="9"/>
  <c r="L45" i="9" s="1"/>
  <c r="E44" i="9"/>
  <c r="AA44" i="9"/>
  <c r="O26" i="8"/>
  <c r="O45" i="8" s="1"/>
  <c r="C44" i="7"/>
  <c r="W44" i="7"/>
  <c r="K26" i="6"/>
  <c r="K45" i="6" s="1"/>
  <c r="T44" i="6"/>
  <c r="G26" i="5"/>
  <c r="G45" i="5" s="1"/>
  <c r="R44" i="5"/>
  <c r="R45" i="5" s="1"/>
  <c r="AA26" i="4"/>
  <c r="AA45" i="4" s="1"/>
  <c r="W26" i="3"/>
  <c r="L44" i="3"/>
  <c r="U26" i="2"/>
  <c r="U45" i="2" s="1"/>
  <c r="R26" i="2"/>
  <c r="R45" i="2" s="1"/>
  <c r="G44" i="2"/>
  <c r="G45" i="2" s="1"/>
  <c r="D44" i="9"/>
  <c r="O45" i="7"/>
  <c r="M45" i="1"/>
  <c r="F26" i="32"/>
  <c r="F45" i="32" s="1"/>
  <c r="P44" i="32"/>
  <c r="P45" i="32" s="1"/>
  <c r="AA26" i="31"/>
  <c r="AA26" i="30"/>
  <c r="AA45" i="30" s="1"/>
  <c r="G45" i="29"/>
  <c r="H26" i="28"/>
  <c r="U44" i="28"/>
  <c r="G26" i="27"/>
  <c r="U44" i="20"/>
  <c r="H45" i="19"/>
  <c r="I26" i="18"/>
  <c r="I45" i="18" s="1"/>
  <c r="P45" i="16"/>
  <c r="N26" i="16"/>
  <c r="N45" i="16" s="1"/>
  <c r="F44" i="16"/>
  <c r="F45" i="16" s="1"/>
  <c r="E44" i="14"/>
  <c r="W44" i="13"/>
  <c r="O26" i="10"/>
  <c r="R45" i="9"/>
  <c r="T45" i="8"/>
  <c r="R26" i="8"/>
  <c r="R45" i="8" s="1"/>
  <c r="D44" i="7"/>
  <c r="N45" i="6"/>
  <c r="W44" i="6"/>
  <c r="W45" i="6" s="1"/>
  <c r="L45" i="5"/>
  <c r="G45" i="4"/>
  <c r="AA45" i="3"/>
  <c r="O45" i="14"/>
  <c r="W45" i="11"/>
  <c r="N26" i="1"/>
  <c r="N45" i="1" s="1"/>
  <c r="G26" i="32"/>
  <c r="G45" i="32" s="1"/>
  <c r="AA26" i="32"/>
  <c r="AA45" i="32" s="1"/>
  <c r="G26" i="31"/>
  <c r="G26" i="30"/>
  <c r="G45" i="30" s="1"/>
  <c r="T44" i="30"/>
  <c r="H26" i="29"/>
  <c r="H45" i="29" s="1"/>
  <c r="U44" i="29"/>
  <c r="I26" i="28"/>
  <c r="I45" i="28" s="1"/>
  <c r="V44" i="28"/>
  <c r="V45" i="28" s="1"/>
  <c r="H26" i="27"/>
  <c r="H45" i="27" s="1"/>
  <c r="C26" i="26"/>
  <c r="C45" i="26" s="1"/>
  <c r="Y26" i="26"/>
  <c r="Y45" i="26" s="1"/>
  <c r="P44" i="26"/>
  <c r="AA45" i="25"/>
  <c r="Z50" i="25"/>
  <c r="W26" i="24"/>
  <c r="L44" i="24"/>
  <c r="R26" i="23"/>
  <c r="R45" i="23" s="1"/>
  <c r="G44" i="23"/>
  <c r="P26" i="22"/>
  <c r="P45" i="22" s="1"/>
  <c r="G44" i="22"/>
  <c r="G45" i="22" s="1"/>
  <c r="D44" i="21"/>
  <c r="L26" i="18"/>
  <c r="L45" i="18" s="1"/>
  <c r="I26" i="17"/>
  <c r="D44" i="17"/>
  <c r="AA44" i="17"/>
  <c r="I44" i="16"/>
  <c r="R45" i="15"/>
  <c r="D44" i="15"/>
  <c r="M26" i="13"/>
  <c r="M45" i="13" s="1"/>
  <c r="R26" i="10"/>
  <c r="R45" i="10" s="1"/>
  <c r="S45" i="9"/>
  <c r="U45" i="8"/>
  <c r="S45" i="7"/>
  <c r="K45" i="5"/>
  <c r="H45" i="4"/>
  <c r="E45" i="3"/>
  <c r="P45" i="3"/>
  <c r="C45" i="2"/>
  <c r="O45" i="1"/>
  <c r="C44" i="1"/>
  <c r="C45" i="1" s="1"/>
  <c r="U44" i="31"/>
  <c r="U45" i="31" s="1"/>
  <c r="I45" i="29"/>
  <c r="I45" i="27"/>
  <c r="AA26" i="26"/>
  <c r="E45" i="25"/>
  <c r="P45" i="25"/>
  <c r="U45" i="23"/>
  <c r="Q45" i="22"/>
  <c r="M45" i="20"/>
  <c r="W44" i="20"/>
  <c r="W45" i="20" s="1"/>
  <c r="L45" i="17"/>
  <c r="J26" i="17"/>
  <c r="J45" i="17" s="1"/>
  <c r="C44" i="15"/>
  <c r="G44" i="14"/>
  <c r="G45" i="14" s="1"/>
  <c r="V44" i="13"/>
  <c r="J45" i="12"/>
  <c r="U44" i="12"/>
  <c r="J44" i="9"/>
  <c r="R26" i="7"/>
  <c r="R45" i="7" s="1"/>
  <c r="E45" i="6"/>
  <c r="J26" i="5"/>
  <c r="J45" i="5" s="1"/>
  <c r="F45" i="3"/>
  <c r="O44" i="3"/>
  <c r="O45" i="3" s="1"/>
  <c r="Z13" i="2"/>
  <c r="Z50" i="2"/>
  <c r="J26" i="27"/>
  <c r="J45" i="27" s="1"/>
  <c r="E26" i="26"/>
  <c r="E45" i="26" s="1"/>
  <c r="R44" i="26"/>
  <c r="R45" i="26" s="1"/>
  <c r="F26" i="25"/>
  <c r="C26" i="24"/>
  <c r="C45" i="24" s="1"/>
  <c r="V26" i="23"/>
  <c r="V45" i="23" s="1"/>
  <c r="K44" i="23"/>
  <c r="K45" i="23" s="1"/>
  <c r="R26" i="22"/>
  <c r="Q26" i="21"/>
  <c r="Q45" i="21" s="1"/>
  <c r="N26" i="20"/>
  <c r="N45" i="20" s="1"/>
  <c r="X44" i="20"/>
  <c r="Z44" i="20" s="1"/>
  <c r="K26" i="19"/>
  <c r="K45" i="19" s="1"/>
  <c r="I45" i="19"/>
  <c r="AA44" i="19"/>
  <c r="N26" i="18"/>
  <c r="D44" i="18"/>
  <c r="AA44" i="18"/>
  <c r="M26" i="17"/>
  <c r="M45" i="17" s="1"/>
  <c r="K45" i="17"/>
  <c r="S26" i="16"/>
  <c r="S45" i="16" s="1"/>
  <c r="T26" i="15"/>
  <c r="Q45" i="15"/>
  <c r="O26" i="13"/>
  <c r="O45" i="13" s="1"/>
  <c r="D44" i="13"/>
  <c r="D45" i="13" s="1"/>
  <c r="E26" i="11"/>
  <c r="E45" i="11" s="1"/>
  <c r="O44" i="11"/>
  <c r="O45" i="11" s="1"/>
  <c r="U26" i="9"/>
  <c r="U45" i="9" s="1"/>
  <c r="K44" i="9"/>
  <c r="K45" i="9" s="1"/>
  <c r="M44" i="8"/>
  <c r="M45" i="8" s="1"/>
  <c r="U26" i="7"/>
  <c r="U45" i="7" s="1"/>
  <c r="G44" i="7"/>
  <c r="G45" i="7" s="1"/>
  <c r="O26" i="6"/>
  <c r="O45" i="6" s="1"/>
  <c r="M26" i="5"/>
  <c r="U44" i="4"/>
  <c r="G26" i="3"/>
  <c r="G45" i="3" s="1"/>
  <c r="R44" i="3"/>
  <c r="R45" i="3" s="1"/>
  <c r="E26" i="2"/>
  <c r="AA26" i="2"/>
  <c r="P26" i="1"/>
  <c r="P45" i="1" s="1"/>
  <c r="D44" i="1"/>
  <c r="I26" i="32"/>
  <c r="I45" i="32" s="1"/>
  <c r="U44" i="32"/>
  <c r="I26" i="31"/>
  <c r="I45" i="31" s="1"/>
  <c r="V44" i="31"/>
  <c r="V45" i="31" s="1"/>
  <c r="I26" i="30"/>
  <c r="I45" i="30" s="1"/>
  <c r="V44" i="30"/>
  <c r="V45" i="30" s="1"/>
  <c r="R44" i="27"/>
  <c r="R45" i="27" s="1"/>
  <c r="E44" i="1"/>
  <c r="AA44" i="1"/>
  <c r="AA45" i="1" s="1"/>
  <c r="V44" i="32"/>
  <c r="V45" i="32" s="1"/>
  <c r="L26" i="28"/>
  <c r="L45" i="28" s="1"/>
  <c r="C44" i="28"/>
  <c r="K26" i="27"/>
  <c r="K45" i="27" s="1"/>
  <c r="S44" i="27"/>
  <c r="F26" i="26"/>
  <c r="F45" i="26" s="1"/>
  <c r="S44" i="26"/>
  <c r="G26" i="25"/>
  <c r="G45" i="25" s="1"/>
  <c r="R44" i="25"/>
  <c r="R45" i="25" s="1"/>
  <c r="AA26" i="24"/>
  <c r="W26" i="23"/>
  <c r="L44" i="23"/>
  <c r="R26" i="21"/>
  <c r="R45" i="21" s="1"/>
  <c r="I44" i="21"/>
  <c r="C44" i="20"/>
  <c r="C45" i="20" s="1"/>
  <c r="V44" i="20"/>
  <c r="M26" i="18"/>
  <c r="N26" i="17"/>
  <c r="N45" i="17" s="1"/>
  <c r="G44" i="17"/>
  <c r="L44" i="16"/>
  <c r="L45" i="16" s="1"/>
  <c r="U26" i="15"/>
  <c r="U45" i="15" s="1"/>
  <c r="G44" i="15"/>
  <c r="G45" i="15" s="1"/>
  <c r="T26" i="14"/>
  <c r="I44" i="14"/>
  <c r="I45" i="14" s="1"/>
  <c r="F44" i="14"/>
  <c r="F45" i="14" s="1"/>
  <c r="P26" i="13"/>
  <c r="P45" i="13" s="1"/>
  <c r="E44" i="13"/>
  <c r="L26" i="12"/>
  <c r="W44" i="12"/>
  <c r="W45" i="12" s="1"/>
  <c r="L44" i="8"/>
  <c r="J44" i="7"/>
  <c r="J45" i="7" s="1"/>
  <c r="N26" i="5"/>
  <c r="N45" i="5" s="1"/>
  <c r="C44" i="5"/>
  <c r="W44" i="5"/>
  <c r="K26" i="4"/>
  <c r="K45" i="4" s="1"/>
  <c r="H26" i="3"/>
  <c r="S44" i="3"/>
  <c r="F26" i="2"/>
  <c r="F45" i="2" s="1"/>
  <c r="P44" i="2"/>
  <c r="R45" i="1"/>
  <c r="G45" i="31"/>
  <c r="Z43" i="31"/>
  <c r="X44" i="31"/>
  <c r="Z44" i="31" s="1"/>
  <c r="X45" i="28"/>
  <c r="Z26" i="28"/>
  <c r="N45" i="26"/>
  <c r="X44" i="1"/>
  <c r="H45" i="32"/>
  <c r="H45" i="31"/>
  <c r="Z26" i="31"/>
  <c r="C45" i="29"/>
  <c r="K45" i="29"/>
  <c r="S45" i="29"/>
  <c r="G45" i="27"/>
  <c r="Q45" i="27"/>
  <c r="R45" i="32"/>
  <c r="C44" i="31"/>
  <c r="C45" i="31" s="1"/>
  <c r="K44" i="31"/>
  <c r="S44" i="31"/>
  <c r="R45" i="30"/>
  <c r="Z43" i="30"/>
  <c r="X44" i="30"/>
  <c r="Z44" i="30" s="1"/>
  <c r="D45" i="29"/>
  <c r="L45" i="29"/>
  <c r="T45" i="29"/>
  <c r="J45" i="29"/>
  <c r="AA45" i="28"/>
  <c r="Y44" i="30"/>
  <c r="Z37" i="30"/>
  <c r="I44" i="1"/>
  <c r="I45" i="1" s="1"/>
  <c r="Q44" i="1"/>
  <c r="Q45" i="1" s="1"/>
  <c r="Y44" i="1"/>
  <c r="Y45" i="1" s="1"/>
  <c r="K45" i="31"/>
  <c r="H45" i="30"/>
  <c r="Z26" i="30"/>
  <c r="R45" i="29"/>
  <c r="Z43" i="29"/>
  <c r="X44" i="29"/>
  <c r="D45" i="28"/>
  <c r="T45" i="28"/>
  <c r="J45" i="28"/>
  <c r="V45" i="27"/>
  <c r="Z37" i="27"/>
  <c r="X44" i="27"/>
  <c r="Z44" i="27" s="1"/>
  <c r="L45" i="32"/>
  <c r="T26" i="32"/>
  <c r="T45" i="32" s="1"/>
  <c r="Z43" i="32"/>
  <c r="X44" i="32"/>
  <c r="Z44" i="32" s="1"/>
  <c r="D45" i="31"/>
  <c r="T45" i="31"/>
  <c r="W45" i="29"/>
  <c r="Y44" i="29"/>
  <c r="Y45" i="29" s="1"/>
  <c r="Z37" i="29"/>
  <c r="M45" i="28"/>
  <c r="O45" i="22"/>
  <c r="W45" i="22"/>
  <c r="Y45" i="21"/>
  <c r="Z26" i="21"/>
  <c r="X26" i="1"/>
  <c r="Z13" i="1"/>
  <c r="Z37" i="32"/>
  <c r="M45" i="31"/>
  <c r="Z26" i="29"/>
  <c r="Z43" i="28"/>
  <c r="X44" i="28"/>
  <c r="H45" i="1"/>
  <c r="J45" i="32"/>
  <c r="C44" i="32"/>
  <c r="K44" i="32"/>
  <c r="S44" i="32"/>
  <c r="S45" i="32" s="1"/>
  <c r="C45" i="30"/>
  <c r="O45" i="28"/>
  <c r="W45" i="28"/>
  <c r="U45" i="28"/>
  <c r="Y44" i="28"/>
  <c r="Y45" i="28" s="1"/>
  <c r="Z37" i="28"/>
  <c r="L45" i="27"/>
  <c r="O45" i="26"/>
  <c r="W45" i="26"/>
  <c r="C45" i="25"/>
  <c r="G45" i="24"/>
  <c r="O45" i="24"/>
  <c r="W45" i="24"/>
  <c r="X44" i="24"/>
  <c r="Z37" i="24"/>
  <c r="S45" i="23"/>
  <c r="V45" i="22"/>
  <c r="X26" i="26"/>
  <c r="Z13" i="26"/>
  <c r="D45" i="25"/>
  <c r="Z26" i="24"/>
  <c r="T45" i="24"/>
  <c r="S45" i="22"/>
  <c r="C45" i="21"/>
  <c r="S45" i="21"/>
  <c r="F45" i="21"/>
  <c r="X26" i="27"/>
  <c r="Z13" i="27"/>
  <c r="T45" i="26"/>
  <c r="X44" i="26"/>
  <c r="Z44" i="26" s="1"/>
  <c r="Z37" i="26"/>
  <c r="F45" i="25"/>
  <c r="N45" i="25"/>
  <c r="L45" i="25"/>
  <c r="AA45" i="24"/>
  <c r="J45" i="24"/>
  <c r="R45" i="24"/>
  <c r="F45" i="23"/>
  <c r="N45" i="23"/>
  <c r="L45" i="23"/>
  <c r="E45" i="21"/>
  <c r="W45" i="25"/>
  <c r="X44" i="25"/>
  <c r="Z37" i="25"/>
  <c r="K45" i="24"/>
  <c r="G45" i="23"/>
  <c r="O45" i="23"/>
  <c r="W45" i="23"/>
  <c r="Q45" i="23"/>
  <c r="X44" i="23"/>
  <c r="Z37" i="23"/>
  <c r="AA45" i="22"/>
  <c r="N45" i="21"/>
  <c r="V45" i="21"/>
  <c r="I45" i="20"/>
  <c r="Z13" i="32"/>
  <c r="Z13" i="31"/>
  <c r="Z13" i="30"/>
  <c r="Z13" i="29"/>
  <c r="Z13" i="28"/>
  <c r="Z26" i="25"/>
  <c r="T45" i="25"/>
  <c r="Z26" i="23"/>
  <c r="T45" i="23"/>
  <c r="K45" i="22"/>
  <c r="X45" i="21"/>
  <c r="M45" i="18"/>
  <c r="AA45" i="20"/>
  <c r="N45" i="18"/>
  <c r="X26" i="11"/>
  <c r="Z13" i="11"/>
  <c r="E26" i="22"/>
  <c r="E45" i="22" s="1"/>
  <c r="M26" i="22"/>
  <c r="M45" i="22" s="1"/>
  <c r="U26" i="22"/>
  <c r="AA45" i="19"/>
  <c r="X26" i="22"/>
  <c r="Z37" i="21"/>
  <c r="P45" i="20"/>
  <c r="Z26" i="20"/>
  <c r="U45" i="17"/>
  <c r="X44" i="22"/>
  <c r="Z44" i="22" s="1"/>
  <c r="Q45" i="20"/>
  <c r="U45" i="19"/>
  <c r="J45" i="19"/>
  <c r="F45" i="17"/>
  <c r="Q45" i="17"/>
  <c r="M45" i="16"/>
  <c r="H45" i="10"/>
  <c r="J45" i="20"/>
  <c r="S45" i="20"/>
  <c r="T45" i="15"/>
  <c r="Y45" i="10"/>
  <c r="Z13" i="25"/>
  <c r="Z13" i="24"/>
  <c r="Z13" i="23"/>
  <c r="J44" i="22"/>
  <c r="J45" i="22" s="1"/>
  <c r="R44" i="22"/>
  <c r="P45" i="17"/>
  <c r="G45" i="16"/>
  <c r="O45" i="16"/>
  <c r="W45" i="16"/>
  <c r="E45" i="15"/>
  <c r="D44" i="19"/>
  <c r="D45" i="19" s="1"/>
  <c r="L44" i="19"/>
  <c r="L45" i="19" s="1"/>
  <c r="T44" i="19"/>
  <c r="T45" i="19" s="1"/>
  <c r="G26" i="18"/>
  <c r="G45" i="18" s="1"/>
  <c r="O26" i="18"/>
  <c r="W26" i="18"/>
  <c r="W45" i="18" s="1"/>
  <c r="X26" i="18"/>
  <c r="X44" i="18"/>
  <c r="Z44" i="18" s="1"/>
  <c r="Z13" i="17"/>
  <c r="Z37" i="17"/>
  <c r="E45" i="14"/>
  <c r="M45" i="14"/>
  <c r="U45" i="14"/>
  <c r="Z50" i="14"/>
  <c r="X26" i="13"/>
  <c r="Z13" i="13"/>
  <c r="I44" i="13"/>
  <c r="I45" i="13" s="1"/>
  <c r="Q44" i="13"/>
  <c r="Q45" i="13" s="1"/>
  <c r="Y44" i="13"/>
  <c r="Z44" i="13" s="1"/>
  <c r="D44" i="12"/>
  <c r="D45" i="12" s="1"/>
  <c r="L44" i="12"/>
  <c r="T44" i="12"/>
  <c r="T45" i="10"/>
  <c r="D26" i="9"/>
  <c r="T26" i="9"/>
  <c r="T45" i="9" s="1"/>
  <c r="V45" i="15"/>
  <c r="L45" i="12"/>
  <c r="T45" i="12"/>
  <c r="P45" i="10"/>
  <c r="X45" i="10"/>
  <c r="Z26" i="10"/>
  <c r="F45" i="9"/>
  <c r="D44" i="20"/>
  <c r="D45" i="20" s="1"/>
  <c r="L44" i="20"/>
  <c r="L45" i="20" s="1"/>
  <c r="T44" i="20"/>
  <c r="G26" i="19"/>
  <c r="G45" i="19" s="1"/>
  <c r="O26" i="19"/>
  <c r="O45" i="19" s="1"/>
  <c r="W26" i="19"/>
  <c r="W45" i="19" s="1"/>
  <c r="X26" i="19"/>
  <c r="X44" i="19"/>
  <c r="Z44" i="19" s="1"/>
  <c r="N45" i="15"/>
  <c r="H45" i="14"/>
  <c r="P45" i="14"/>
  <c r="X26" i="14"/>
  <c r="Z13" i="14"/>
  <c r="Z44" i="14"/>
  <c r="AA45" i="10"/>
  <c r="G45" i="8"/>
  <c r="W45" i="8"/>
  <c r="E45" i="5"/>
  <c r="M45" i="5"/>
  <c r="U45" i="5"/>
  <c r="X44" i="3"/>
  <c r="Z44" i="3" s="1"/>
  <c r="Z37" i="3"/>
  <c r="Z26" i="2"/>
  <c r="X44" i="2"/>
  <c r="Z44" i="2" s="1"/>
  <c r="Z37" i="2"/>
  <c r="P45" i="15"/>
  <c r="X44" i="15"/>
  <c r="Z44" i="15" s="1"/>
  <c r="Q45" i="14"/>
  <c r="Y45" i="14"/>
  <c r="F45" i="13"/>
  <c r="F45" i="10"/>
  <c r="X45" i="9"/>
  <c r="G45" i="9"/>
  <c r="W45" i="9"/>
  <c r="Z50" i="13"/>
  <c r="H45" i="12"/>
  <c r="P45" i="12"/>
  <c r="X26" i="12"/>
  <c r="Z13" i="12"/>
  <c r="V45" i="12"/>
  <c r="I44" i="12"/>
  <c r="I45" i="12" s="1"/>
  <c r="Q44" i="12"/>
  <c r="Y44" i="12"/>
  <c r="L45" i="10"/>
  <c r="Q26" i="9"/>
  <c r="Q45" i="9" s="1"/>
  <c r="Y26" i="9"/>
  <c r="Y45" i="9" s="1"/>
  <c r="Z25" i="9"/>
  <c r="V45" i="9"/>
  <c r="I44" i="9"/>
  <c r="X26" i="7"/>
  <c r="Z13" i="7"/>
  <c r="X44" i="5"/>
  <c r="Z37" i="5"/>
  <c r="Z26" i="4"/>
  <c r="T45" i="4"/>
  <c r="Z13" i="20"/>
  <c r="Z50" i="18"/>
  <c r="Z50" i="16"/>
  <c r="D44" i="14"/>
  <c r="D45" i="14" s="1"/>
  <c r="L44" i="14"/>
  <c r="L45" i="14" s="1"/>
  <c r="T44" i="14"/>
  <c r="T45" i="14" s="1"/>
  <c r="Q45" i="12"/>
  <c r="Y45" i="12"/>
  <c r="D44" i="11"/>
  <c r="D45" i="11" s="1"/>
  <c r="L44" i="11"/>
  <c r="L45" i="11" s="1"/>
  <c r="T44" i="11"/>
  <c r="T45" i="11" s="1"/>
  <c r="AA45" i="9"/>
  <c r="Z13" i="10"/>
  <c r="J44" i="10"/>
  <c r="J45" i="10" s="1"/>
  <c r="R44" i="10"/>
  <c r="Z37" i="10"/>
  <c r="X26" i="8"/>
  <c r="Z13" i="8"/>
  <c r="AA45" i="6"/>
  <c r="R45" i="6"/>
  <c r="I45" i="5"/>
  <c r="Y45" i="4"/>
  <c r="I45" i="3"/>
  <c r="X44" i="7"/>
  <c r="Z44" i="7" s="1"/>
  <c r="Z37" i="7"/>
  <c r="V45" i="5"/>
  <c r="V45" i="3"/>
  <c r="X45" i="3"/>
  <c r="Z45" i="3" s="1"/>
  <c r="E26" i="10"/>
  <c r="E45" i="10" s="1"/>
  <c r="M26" i="10"/>
  <c r="M45" i="10" s="1"/>
  <c r="U26" i="10"/>
  <c r="U45" i="10" s="1"/>
  <c r="C45" i="8"/>
  <c r="K45" i="8"/>
  <c r="S45" i="8"/>
  <c r="Y45" i="7"/>
  <c r="I45" i="6"/>
  <c r="D45" i="4"/>
  <c r="F45" i="6"/>
  <c r="L45" i="6"/>
  <c r="I45" i="4"/>
  <c r="Y45" i="3"/>
  <c r="Z25" i="14"/>
  <c r="Z25" i="13"/>
  <c r="Z25" i="12"/>
  <c r="Z44" i="9"/>
  <c r="X44" i="8"/>
  <c r="Z44" i="8" s="1"/>
  <c r="Z37" i="8"/>
  <c r="X44" i="6"/>
  <c r="Z44" i="6" s="1"/>
  <c r="Z37" i="6"/>
  <c r="F45" i="4"/>
  <c r="L45" i="4"/>
  <c r="V45" i="2"/>
  <c r="I45" i="2"/>
  <c r="I45" i="8"/>
  <c r="Z26" i="6"/>
  <c r="T45" i="6"/>
  <c r="X44" i="4"/>
  <c r="Z44" i="4" s="1"/>
  <c r="Z37" i="4"/>
  <c r="L45" i="2"/>
  <c r="Z13" i="6"/>
  <c r="Z13" i="5"/>
  <c r="Z13" i="4"/>
  <c r="Z13" i="3"/>
  <c r="X45" i="16" l="1"/>
  <c r="Z45" i="16" s="1"/>
  <c r="U45" i="22"/>
  <c r="H45" i="15"/>
  <c r="R45" i="22"/>
  <c r="X45" i="17"/>
  <c r="Z45" i="17" s="1"/>
  <c r="S45" i="31"/>
  <c r="X45" i="30"/>
  <c r="K45" i="16"/>
  <c r="C45" i="28"/>
  <c r="W45" i="21"/>
  <c r="W45" i="3"/>
  <c r="G45" i="17"/>
  <c r="P45" i="26"/>
  <c r="X45" i="20"/>
  <c r="Z45" i="20" s="1"/>
  <c r="K45" i="32"/>
  <c r="I45" i="17"/>
  <c r="K45" i="7"/>
  <c r="D45" i="8"/>
  <c r="O45" i="18"/>
  <c r="H45" i="20"/>
  <c r="T45" i="30"/>
  <c r="I45" i="9"/>
  <c r="Z26" i="32"/>
  <c r="Y45" i="32"/>
  <c r="L45" i="8"/>
  <c r="O45" i="10"/>
  <c r="AA45" i="2"/>
  <c r="U45" i="20"/>
  <c r="V45" i="13"/>
  <c r="AA45" i="26"/>
  <c r="D45" i="9"/>
  <c r="Y45" i="30"/>
  <c r="Z26" i="15"/>
  <c r="X45" i="31"/>
  <c r="Z45" i="31" s="1"/>
  <c r="E45" i="2"/>
  <c r="H45" i="28"/>
  <c r="L45" i="22"/>
  <c r="U45" i="29"/>
  <c r="X45" i="15"/>
  <c r="Z45" i="15" s="1"/>
  <c r="X45" i="32"/>
  <c r="Z45" i="32" s="1"/>
  <c r="AA45" i="31"/>
  <c r="W45" i="13"/>
  <c r="Z44" i="23"/>
  <c r="X45" i="23"/>
  <c r="Z45" i="23" s="1"/>
  <c r="Z45" i="28"/>
  <c r="X45" i="2"/>
  <c r="Z45" i="2" s="1"/>
  <c r="Z44" i="25"/>
  <c r="X45" i="25"/>
  <c r="Z45" i="25" s="1"/>
  <c r="Z26" i="27"/>
  <c r="X45" i="27"/>
  <c r="Z45" i="27" s="1"/>
  <c r="Z44" i="28"/>
  <c r="X45" i="1"/>
  <c r="Z45" i="1" s="1"/>
  <c r="Z26" i="1"/>
  <c r="Z45" i="9"/>
  <c r="Z26" i="22"/>
  <c r="X45" i="22"/>
  <c r="Z45" i="22" s="1"/>
  <c r="X45" i="8"/>
  <c r="Z45" i="8" s="1"/>
  <c r="Z26" i="8"/>
  <c r="Z44" i="5"/>
  <c r="X45" i="5"/>
  <c r="Z45" i="5" s="1"/>
  <c r="Z26" i="9"/>
  <c r="Y45" i="13"/>
  <c r="Z26" i="13"/>
  <c r="X45" i="13"/>
  <c r="Z45" i="13" s="1"/>
  <c r="X45" i="18"/>
  <c r="Z45" i="18" s="1"/>
  <c r="Z26" i="18"/>
  <c r="Z44" i="24"/>
  <c r="X45" i="24"/>
  <c r="Z45" i="24" s="1"/>
  <c r="Z44" i="29"/>
  <c r="Z26" i="11"/>
  <c r="X45" i="11"/>
  <c r="Z45" i="11" s="1"/>
  <c r="Z26" i="14"/>
  <c r="X45" i="14"/>
  <c r="Z45" i="14" s="1"/>
  <c r="Z26" i="12"/>
  <c r="X45" i="12"/>
  <c r="Z45" i="12" s="1"/>
  <c r="X45" i="29"/>
  <c r="Z45" i="29" s="1"/>
  <c r="X45" i="4"/>
  <c r="Z45" i="4" s="1"/>
  <c r="X45" i="6"/>
  <c r="Z45" i="6" s="1"/>
  <c r="Z26" i="19"/>
  <c r="X45" i="19"/>
  <c r="Z45" i="19" s="1"/>
  <c r="X45" i="26"/>
  <c r="Z45" i="26" s="1"/>
  <c r="Z26" i="26"/>
  <c r="Z44" i="1"/>
  <c r="Z26" i="7"/>
  <c r="X45" i="7"/>
  <c r="Z45" i="7" s="1"/>
  <c r="Z45" i="10"/>
  <c r="Z45" i="21"/>
  <c r="Z45" i="30" l="1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<sst xmlns="http://schemas.openxmlformats.org/spreadsheetml/2006/main" count="4160" uniqueCount="111">
  <si>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</si>
  <si>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</si>
  <si>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</si>
  <si>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</si>
  <si>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</si>
  <si>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</si>
  <si>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</si>
  <si>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</si>
  <si>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</si>
  <si>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</si>
  <si>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</si>
  <si>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</si>
  <si>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</si>
  <si>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</si>
  <si>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</si>
  <si>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</si>
  <si>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</si>
  <si>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</si>
  <si>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</si>
  <si>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</si>
  <si>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</si>
  <si>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</si>
  <si>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</si>
  <si>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</si>
  <si>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</si>
  <si>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</si>
  <si>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</si>
  <si>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</si>
  <si>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</si>
  <si>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</si>
  <si>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</si>
  <si>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</si>
  <si>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</si>
  <si>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</si>
  <si>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</si>
  <si>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</si>
  <si>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</si>
  <si>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</si>
  <si>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</si>
  <si>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</si>
  <si>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</si>
  <si>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</si>
  <si>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</si>
  <si>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</si>
  <si>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</si>
  <si>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</si>
  <si>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</si>
  <si>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</si>
  <si>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</si>
  <si>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</si>
  <si>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</si>
  <si>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</si>
  <si>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</si>
  <si>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</si>
  <si>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</si>
  <si>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</si>
  <si>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</si>
  <si>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</si>
  <si>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</si>
  <si>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</si>
  <si>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</si>
  <si>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</si>
  <si>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</si>
  <si>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</si>
  <si>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</si>
  <si>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</si>
  <si>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</si>
  <si>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</si>
  <si>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</si>
  <si>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</si>
  <si>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</si>
  <si>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</si>
  <si>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</si>
  <si>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</si>
  <si>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</si>
  <si>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</si>
  <si>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Water management                                   ) for 4th Quarter ended 30 June 2025 (Figures Finalised as at 2025/08/08)</t>
  </si>
  <si>
    <t>Northern Cape: Gamagara (NC453) - Table C6 Quarterly Budget Statement - Financial Position ( Water management                                   ) for 4th Quarter ended 30 June 2025 (Figures Finalised as at 2025/08/08)</t>
  </si>
  <si>
    <t>Northern Cape: John Taolo Gaetsewe (DC45) - Table C6 Quarterly Budget Statement - Financial Position ( Water management                                   ) for 4th Quarter ended 30 June 2025 (Figures Finalised as at 2025/08/08)</t>
  </si>
  <si>
    <t>Northern Cape: Richtersveld (NC061) - Table C6 Quarterly Budget Statement - Financial Position ( Water management                                   ) for 4th Quarter ended 30 June 2025 (Figures Finalised as at 2025/08/08)</t>
  </si>
  <si>
    <t>Northern Cape: Nama Khoi (NC062) - Table C6 Quarterly Budget Statement - Financial Position ( Water management                                   ) for 4th Quarter ended 30 June 2025 (Figures Finalised as at 2025/08/08)</t>
  </si>
  <si>
    <t>Northern Cape: Kamiesberg (NC064) - Table C6 Quarterly Budget Statement - Financial Position ( Water management                                   ) for 4th Quarter ended 30 June 2025 (Figures Finalised as at 2025/08/08)</t>
  </si>
  <si>
    <t>Northern Cape: Hantam (NC065) - Table C6 Quarterly Budget Statement - Financial Position ( Water management                                   ) for 4th Quarter ended 30 June 2025 (Figures Finalised as at 2025/08/08)</t>
  </si>
  <si>
    <t>Northern Cape: Karoo Hoogland (NC066) - Table C6 Quarterly Budget Statement - Financial Position ( Water management                                   ) for 4th Quarter ended 30 June 2025 (Figures Finalised as at 2025/08/08)</t>
  </si>
  <si>
    <t>Northern Cape: Khai-Ma (NC067) - Table C6 Quarterly Budget Statement - Financial Position ( Water management                                   ) for 4th Quarter ended 30 June 2025 (Figures Finalised as at 2025/08/08)</t>
  </si>
  <si>
    <t>Northern Cape: Namakwa (DC6) - Table C6 Quarterly Budget Statement - Financial Position ( Water management                                   ) for 4th Quarter ended 30 June 2025 (Figures Finalised as at 2025/08/08)</t>
  </si>
  <si>
    <t>Northern Cape: Ubuntu (NC071) - Table C6 Quarterly Budget Statement - Financial Position ( Water management                                   ) for 4th Quarter ended 30 June 2025 (Figures Finalised as at 2025/08/08)</t>
  </si>
  <si>
    <t>Northern Cape: Umsobomvu (NC072) - Table C6 Quarterly Budget Statement - Financial Position ( Water management                                   ) for 4th Quarter ended 30 June 2025 (Figures Finalised as at 2025/08/08)</t>
  </si>
  <si>
    <t>Northern Cape: Emthanjeni (NC073) - Table C6 Quarterly Budget Statement - Financial Position ( Water management                                   ) for 4th Quarter ended 30 June 2025 (Figures Finalised as at 2025/08/08)</t>
  </si>
  <si>
    <t>Northern Cape: Kareeberg (NC074) - Table C6 Quarterly Budget Statement - Financial Position ( Water management                                   ) for 4th Quarter ended 30 June 2025 (Figures Finalised as at 2025/08/08)</t>
  </si>
  <si>
    <t>Northern Cape: Renosterberg (NC075) - Table C6 Quarterly Budget Statement - Financial Position ( Water management                                   ) for 4th Quarter ended 30 June 2025 (Figures Finalised as at 2025/08/08)</t>
  </si>
  <si>
    <t>Northern Cape: Thembelihle (NC076) - Table C6 Quarterly Budget Statement - Financial Position ( Water management                                   ) for 4th Quarter ended 30 June 2025 (Figures Finalised as at 2025/08/08)</t>
  </si>
  <si>
    <t>Northern Cape: Siyathemba (NC077) - Table C6 Quarterly Budget Statement - Financial Position ( Water management                                   ) for 4th Quarter ended 30 June 2025 (Figures Finalised as at 2025/08/08)</t>
  </si>
  <si>
    <t>Northern Cape: Siyancuma (NC078) - Table C6 Quarterly Budget Statement - Financial Position ( Water management                                   ) for 4th Quarter ended 30 June 2025 (Figures Finalised as at 2025/08/08)</t>
  </si>
  <si>
    <t>Northern Cape: Pixley Ka Seme (NC) (DC7) - Table C6 Quarterly Budget Statement - Financial Position ( Water management                                   ) for 4th Quarter ended 30 June 2025 (Figures Finalised as at 2025/08/08)</t>
  </si>
  <si>
    <t>Northern Cape: !Kai! Garib (NC082) - Table C6 Quarterly Budget Statement - Financial Position ( Water management                                   ) for 4th Quarter ended 30 June 2025 (Figures Finalised as at 2025/08/08)</t>
  </si>
  <si>
    <t>Northern Cape: !Kheis (NC084) - Table C6 Quarterly Budget Statement - Financial Position ( Water management                                   ) for 4th Quarter ended 30 June 2025 (Figures Finalised as at 2025/08/08)</t>
  </si>
  <si>
    <t>Northern Cape: Tsantsabane (NC085) - Table C6 Quarterly Budget Statement - Financial Position ( Water management                                   ) for 4th Quarter ended 30 June 2025 (Figures Finalised as at 2025/08/08)</t>
  </si>
  <si>
    <t>Northern Cape: Kgatelopele (NC086) - Table C6 Quarterly Budget Statement - Financial Position ( Water management                                   ) for 4th Quarter ended 30 June 2025 (Figures Finalised as at 2025/08/08)</t>
  </si>
  <si>
    <t>Northern Cape: Dawid Kruiper (NC087) - Table C6 Quarterly Budget Statement - Financial Position ( Water management                                   ) for 4th Quarter ended 30 June 2025 (Figures Finalised as at 2025/08/08)</t>
  </si>
  <si>
    <t>Northern Cape: Z F Mgcawu (DC8) - Table C6 Quarterly Budget Statement - Financial Position ( Water management                                   ) for 4th Quarter ended 30 June 2025 (Figures Finalised as at 2025/08/08)</t>
  </si>
  <si>
    <t>Northern Cape: Sol Plaatje (NC091) - Table C6 Quarterly Budget Statement - Financial Position ( Water management                                   ) for 4th Quarter ended 30 June 2025 (Figures Finalised as at 2025/08/08)</t>
  </si>
  <si>
    <t>Northern Cape: Dikgatlong (NC092) - Table C6 Quarterly Budget Statement - Financial Position ( Water management                                   ) for 4th Quarter ended 30 June 2025 (Figures Finalised as at 2025/08/08)</t>
  </si>
  <si>
    <t>Northern Cape: Magareng (NC093) - Table C6 Quarterly Budget Statement - Financial Position ( Water management                                   ) for 4th Quarter ended 30 June 2025 (Figures Finalised as at 2025/08/08)</t>
  </si>
  <si>
    <t>Northern Cape: Phokwane (NC094) - Table C6 Quarterly Budget Statement - Financial Position ( Water management                                   ) for 4th Quarter ended 30 June 2025 (Figures Finalised as at 2025/08/08)</t>
  </si>
  <si>
    <t>Northern Cape: Frances Baard (DC9) - Table C6 Quarterly Budget Statement - Financial Position ( Water management                                   ) for 4th Quarter ended 30 June 2025 (Figures Finalised as at 2025/08/08)</t>
  </si>
  <si>
    <t>Summary - Table C6 Quarterly Budget Statement - Financial Position ( Water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</si>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</sst>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-44092470</v>
      </c>
      <c r="F6" s="20">
        <v>-46180310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-46180310</v>
      </c>
      <c r="Y6" s="20">
        <v>46180310</v>
      </c>
      <c r="Z6" s="21">
        <v>-100</v>
      </c>
      <c r="AA6" s="22">
        <v>-46180310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3157203</v>
      </c>
      <c r="D10" s="18"/>
      <c r="E10" s="19">
        <v>4612680</v>
      </c>
      <c r="F10" s="20">
        <v>4612680</v>
      </c>
      <c r="G10" s="20"/>
      <c r="H10" s="20"/>
      <c r="I10" s="20">
        <v>5576056</v>
      </c>
      <c r="J10" s="20">
        <v>5576056</v>
      </c>
      <c r="K10" s="20"/>
      <c r="L10" s="20"/>
      <c r="M10" s="20"/>
      <c r="N10" s="20"/>
      <c r="O10" s="20"/>
      <c r="P10" s="20"/>
      <c r="Q10" s="20"/>
      <c r="R10" s="20"/>
      <c r="S10" s="20"/>
      <c r="T10" s="20">
        <v>-1322670</v>
      </c>
      <c r="U10" s="20"/>
      <c r="V10" s="20">
        <v>-1322670</v>
      </c>
      <c r="W10" s="20">
        <v>4253386</v>
      </c>
      <c r="X10" s="20">
        <v>4612680</v>
      </c>
      <c r="Y10" s="20">
        <v>-359294</v>
      </c>
      <c r="Z10" s="21">
        <v>-7.7892678442900873</v>
      </c>
      <c r="AA10" s="22">
        <v>4612680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3157203</v>
      </c>
      <c r="D13" s="29">
        <f>SUM(D6:D12)</f>
        <v>0</v>
      </c>
      <c r="E13" s="30">
        <f t="shared" si="0"/>
        <v>-39479790</v>
      </c>
      <c r="F13" s="31">
        <f t="shared" si="0"/>
        <v>-41567630</v>
      </c>
      <c r="G13" s="31">
        <f t="shared" si="0"/>
        <v>0</v>
      </c>
      <c r="H13" s="31">
        <f t="shared" si="0"/>
        <v>0</v>
      </c>
      <c r="I13" s="31">
        <f t="shared" si="0"/>
        <v>5576056</v>
      </c>
      <c r="J13" s="31">
        <f t="shared" si="0"/>
        <v>5576056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-1322670</v>
      </c>
      <c r="U13" s="31">
        <f t="shared" si="0"/>
        <v>0</v>
      </c>
      <c r="V13" s="31">
        <f t="shared" si="0"/>
        <v>-1322670</v>
      </c>
      <c r="W13" s="31">
        <f t="shared" si="0"/>
        <v>4253386</v>
      </c>
      <c r="X13" s="31">
        <f t="shared" si="0"/>
        <v>-41567630</v>
      </c>
      <c r="Y13" s="31">
        <f t="shared" si="0"/>
        <v>45821016</v>
      </c>
      <c r="Z13" s="32">
        <f>+IF(X13&lt;&gt;0,+(Y13/X13)*100,0)</f>
        <v>-110.23244770028985</v>
      </c>
      <c r="AA13" s="33">
        <f>SUM(AA6:AA12)</f>
        <v>-41567630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113848580</v>
      </c>
      <c r="D17" s="18"/>
      <c r="E17" s="19">
        <v>80600000</v>
      </c>
      <c r="F17" s="20">
        <v>83463593</v>
      </c>
      <c r="G17" s="24"/>
      <c r="H17" s="24"/>
      <c r="I17" s="24">
        <v>4524248</v>
      </c>
      <c r="J17" s="20">
        <v>4524248</v>
      </c>
      <c r="K17" s="24">
        <v>5399753</v>
      </c>
      <c r="L17" s="24">
        <v>12441018</v>
      </c>
      <c r="M17" s="20">
        <v>13115741</v>
      </c>
      <c r="N17" s="24">
        <v>30956512</v>
      </c>
      <c r="O17" s="24">
        <v>1111848</v>
      </c>
      <c r="P17" s="24">
        <v>3168553</v>
      </c>
      <c r="Q17" s="20">
        <v>6930958</v>
      </c>
      <c r="R17" s="24">
        <v>11211359</v>
      </c>
      <c r="S17" s="24">
        <v>8324356</v>
      </c>
      <c r="T17" s="20">
        <v>4131081</v>
      </c>
      <c r="U17" s="24">
        <v>20556165</v>
      </c>
      <c r="V17" s="24">
        <v>33011602</v>
      </c>
      <c r="W17" s="24">
        <v>79703721</v>
      </c>
      <c r="X17" s="20">
        <v>83463593</v>
      </c>
      <c r="Y17" s="24">
        <v>-3759872</v>
      </c>
      <c r="Z17" s="25">
        <v>-4.5048048674348351</v>
      </c>
      <c r="AA17" s="26">
        <v>83463593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113848580</v>
      </c>
      <c r="D25" s="29">
        <f t="shared" ref="D25:Y25" si="1">SUM(D15:D24)</f>
        <v>0</v>
      </c>
      <c r="E25" s="35">
        <f t="shared" si="1"/>
        <v>80600000</v>
      </c>
      <c r="F25" s="36">
        <f t="shared" si="1"/>
        <v>83463593</v>
      </c>
      <c r="G25" s="36">
        <f t="shared" si="1"/>
        <v>0</v>
      </c>
      <c r="H25" s="36">
        <f t="shared" si="1"/>
        <v>0</v>
      </c>
      <c r="I25" s="36">
        <f t="shared" si="1"/>
        <v>4524248</v>
      </c>
      <c r="J25" s="36">
        <f t="shared" si="1"/>
        <v>4524248</v>
      </c>
      <c r="K25" s="36">
        <f t="shared" si="1"/>
        <v>5399753</v>
      </c>
      <c r="L25" s="36">
        <f t="shared" si="1"/>
        <v>12441018</v>
      </c>
      <c r="M25" s="36">
        <f t="shared" si="1"/>
        <v>13115741</v>
      </c>
      <c r="N25" s="36">
        <f t="shared" si="1"/>
        <v>30956512</v>
      </c>
      <c r="O25" s="36">
        <f t="shared" si="1"/>
        <v>1111848</v>
      </c>
      <c r="P25" s="36">
        <f t="shared" si="1"/>
        <v>3168553</v>
      </c>
      <c r="Q25" s="36">
        <f t="shared" si="1"/>
        <v>6930958</v>
      </c>
      <c r="R25" s="36">
        <f t="shared" si="1"/>
        <v>11211359</v>
      </c>
      <c r="S25" s="36">
        <f t="shared" si="1"/>
        <v>8324356</v>
      </c>
      <c r="T25" s="36">
        <f t="shared" si="1"/>
        <v>4131081</v>
      </c>
      <c r="U25" s="36">
        <f t="shared" si="1"/>
        <v>20556165</v>
      </c>
      <c r="V25" s="36">
        <f t="shared" si="1"/>
        <v>33011602</v>
      </c>
      <c r="W25" s="36">
        <f t="shared" si="1"/>
        <v>79703721</v>
      </c>
      <c r="X25" s="36">
        <f t="shared" si="1"/>
        <v>83463593</v>
      </c>
      <c r="Y25" s="36">
        <f t="shared" si="1"/>
        <v>-3759872</v>
      </c>
      <c r="Z25" s="37">
        <f>+IF(X25&lt;&gt;0,+(Y25/X25)*100,0)</f>
        <v>-4.5048048674348351</v>
      </c>
      <c r="AA25" s="38">
        <f>SUM(AA15:AA24)</f>
        <v>83463593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117005783</v>
      </c>
      <c r="D26" s="29">
        <f>+D13+D25</f>
        <v>0</v>
      </c>
      <c r="E26" s="30">
        <f t="shared" si="2"/>
        <v>41120210</v>
      </c>
      <c r="F26" s="31">
        <f t="shared" si="2"/>
        <v>41895963</v>
      </c>
      <c r="G26" s="31">
        <f t="shared" si="2"/>
        <v>0</v>
      </c>
      <c r="H26" s="31">
        <f t="shared" si="2"/>
        <v>0</v>
      </c>
      <c r="I26" s="31">
        <f t="shared" si="2"/>
        <v>10100304</v>
      </c>
      <c r="J26" s="31">
        <f t="shared" si="2"/>
        <v>10100304</v>
      </c>
      <c r="K26" s="31">
        <f t="shared" si="2"/>
        <v>5399753</v>
      </c>
      <c r="L26" s="31">
        <f t="shared" si="2"/>
        <v>12441018</v>
      </c>
      <c r="M26" s="31">
        <f t="shared" si="2"/>
        <v>13115741</v>
      </c>
      <c r="N26" s="31">
        <f t="shared" si="2"/>
        <v>30956512</v>
      </c>
      <c r="O26" s="31">
        <f t="shared" si="2"/>
        <v>1111848</v>
      </c>
      <c r="P26" s="31">
        <f t="shared" si="2"/>
        <v>3168553</v>
      </c>
      <c r="Q26" s="31">
        <f t="shared" si="2"/>
        <v>6930958</v>
      </c>
      <c r="R26" s="31">
        <f t="shared" si="2"/>
        <v>11211359</v>
      </c>
      <c r="S26" s="31">
        <f t="shared" si="2"/>
        <v>8324356</v>
      </c>
      <c r="T26" s="31">
        <f t="shared" si="2"/>
        <v>2808411</v>
      </c>
      <c r="U26" s="31">
        <f t="shared" si="2"/>
        <v>20556165</v>
      </c>
      <c r="V26" s="31">
        <f t="shared" si="2"/>
        <v>31688932</v>
      </c>
      <c r="W26" s="31">
        <f t="shared" si="2"/>
        <v>83957107</v>
      </c>
      <c r="X26" s="31">
        <f t="shared" si="2"/>
        <v>41895963</v>
      </c>
      <c r="Y26" s="31">
        <f t="shared" si="2"/>
        <v>42061144</v>
      </c>
      <c r="Z26" s="32">
        <f>+IF(X26&lt;&gt;0,+(Y26/X26)*100,0)</f>
        <v>100.39426471710414</v>
      </c>
      <c r="AA26" s="33">
        <f>+AA13+AA25</f>
        <v>41895963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8764509</v>
      </c>
      <c r="D32" s="18"/>
      <c r="E32" s="19"/>
      <c r="F32" s="20">
        <v>14115750</v>
      </c>
      <c r="G32" s="20">
        <v>756671</v>
      </c>
      <c r="H32" s="20">
        <v>877495</v>
      </c>
      <c r="I32" s="20">
        <v>922190</v>
      </c>
      <c r="J32" s="20">
        <v>2556356</v>
      </c>
      <c r="K32" s="20">
        <v>906292</v>
      </c>
      <c r="L32" s="20">
        <v>-634244</v>
      </c>
      <c r="M32" s="20">
        <v>883187</v>
      </c>
      <c r="N32" s="20">
        <v>1155235</v>
      </c>
      <c r="O32" s="20">
        <v>-592888</v>
      </c>
      <c r="P32" s="20">
        <v>-572620</v>
      </c>
      <c r="Q32" s="20">
        <v>866320</v>
      </c>
      <c r="R32" s="20">
        <v>-299188</v>
      </c>
      <c r="S32" s="20">
        <v>-667888</v>
      </c>
      <c r="T32" s="20">
        <v>1460890</v>
      </c>
      <c r="U32" s="20">
        <v>587012</v>
      </c>
      <c r="V32" s="20">
        <v>1380014</v>
      </c>
      <c r="W32" s="20">
        <v>4792417</v>
      </c>
      <c r="X32" s="20">
        <v>14115750</v>
      </c>
      <c r="Y32" s="20">
        <v>-9323333</v>
      </c>
      <c r="Z32" s="21">
        <v>-66.049150771301555</v>
      </c>
      <c r="AA32" s="22">
        <v>14115750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8764509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14115750</v>
      </c>
      <c r="G37" s="31">
        <f t="shared" si="3"/>
        <v>756671</v>
      </c>
      <c r="H37" s="31">
        <f t="shared" si="3"/>
        <v>877495</v>
      </c>
      <c r="I37" s="31">
        <f t="shared" si="3"/>
        <v>922190</v>
      </c>
      <c r="J37" s="31">
        <f t="shared" si="3"/>
        <v>2556356</v>
      </c>
      <c r="K37" s="31">
        <f t="shared" si="3"/>
        <v>906292</v>
      </c>
      <c r="L37" s="31">
        <f t="shared" si="3"/>
        <v>-634244</v>
      </c>
      <c r="M37" s="31">
        <f t="shared" si="3"/>
        <v>883187</v>
      </c>
      <c r="N37" s="31">
        <f t="shared" si="3"/>
        <v>1155235</v>
      </c>
      <c r="O37" s="31">
        <f t="shared" si="3"/>
        <v>-592888</v>
      </c>
      <c r="P37" s="31">
        <f t="shared" si="3"/>
        <v>-572620</v>
      </c>
      <c r="Q37" s="31">
        <f t="shared" si="3"/>
        <v>866320</v>
      </c>
      <c r="R37" s="31">
        <f t="shared" si="3"/>
        <v>-299188</v>
      </c>
      <c r="S37" s="31">
        <f t="shared" si="3"/>
        <v>-667888</v>
      </c>
      <c r="T37" s="31">
        <f t="shared" si="3"/>
        <v>1460890</v>
      </c>
      <c r="U37" s="31">
        <f t="shared" si="3"/>
        <v>587012</v>
      </c>
      <c r="V37" s="31">
        <f t="shared" si="3"/>
        <v>1380014</v>
      </c>
      <c r="W37" s="31">
        <f t="shared" si="3"/>
        <v>4792417</v>
      </c>
      <c r="X37" s="31">
        <f t="shared" si="3"/>
        <v>14115750</v>
      </c>
      <c r="Y37" s="31">
        <f t="shared" si="3"/>
        <v>-9323333</v>
      </c>
      <c r="Z37" s="32">
        <f>+IF(X37&lt;&gt;0,+(Y37/X37)*100,0)</f>
        <v>-66.049150771301555</v>
      </c>
      <c r="AA37" s="33">
        <f>SUM(AA29:AA36)</f>
        <v>14115750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8764509</v>
      </c>
      <c r="D44" s="29">
        <f>+D37+D43</f>
        <v>0</v>
      </c>
      <c r="E44" s="30">
        <f t="shared" si="5"/>
        <v>0</v>
      </c>
      <c r="F44" s="31">
        <f t="shared" si="5"/>
        <v>14115750</v>
      </c>
      <c r="G44" s="31">
        <f t="shared" si="5"/>
        <v>756671</v>
      </c>
      <c r="H44" s="31">
        <f t="shared" si="5"/>
        <v>877495</v>
      </c>
      <c r="I44" s="31">
        <f t="shared" si="5"/>
        <v>922190</v>
      </c>
      <c r="J44" s="31">
        <f t="shared" si="5"/>
        <v>2556356</v>
      </c>
      <c r="K44" s="31">
        <f t="shared" si="5"/>
        <v>906292</v>
      </c>
      <c r="L44" s="31">
        <f t="shared" si="5"/>
        <v>-634244</v>
      </c>
      <c r="M44" s="31">
        <f t="shared" si="5"/>
        <v>883187</v>
      </c>
      <c r="N44" s="31">
        <f t="shared" si="5"/>
        <v>1155235</v>
      </c>
      <c r="O44" s="31">
        <f t="shared" si="5"/>
        <v>-592888</v>
      </c>
      <c r="P44" s="31">
        <f t="shared" si="5"/>
        <v>-572620</v>
      </c>
      <c r="Q44" s="31">
        <f t="shared" si="5"/>
        <v>866320</v>
      </c>
      <c r="R44" s="31">
        <f t="shared" si="5"/>
        <v>-299188</v>
      </c>
      <c r="S44" s="31">
        <f t="shared" si="5"/>
        <v>-667888</v>
      </c>
      <c r="T44" s="31">
        <f t="shared" si="5"/>
        <v>1460890</v>
      </c>
      <c r="U44" s="31">
        <f t="shared" si="5"/>
        <v>587012</v>
      </c>
      <c r="V44" s="31">
        <f t="shared" si="5"/>
        <v>1380014</v>
      </c>
      <c r="W44" s="31">
        <f t="shared" si="5"/>
        <v>4792417</v>
      </c>
      <c r="X44" s="31">
        <f t="shared" si="5"/>
        <v>14115750</v>
      </c>
      <c r="Y44" s="31">
        <f t="shared" si="5"/>
        <v>-9323333</v>
      </c>
      <c r="Z44" s="32">
        <f>+IF(X44&lt;&gt;0,+(Y44/X44)*100,0)</f>
        <v>-66.049150771301555</v>
      </c>
      <c r="AA44" s="33">
        <f>+AA37+AA43</f>
        <v>14115750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108241274</v>
      </c>
      <c r="D45" s="42">
        <f t="shared" si="6"/>
        <v>0</v>
      </c>
      <c r="E45" s="43">
        <f t="shared" si="6"/>
        <v>41120210</v>
      </c>
      <c r="F45" s="44">
        <f t="shared" si="6"/>
        <v>27780213</v>
      </c>
      <c r="G45" s="44">
        <f t="shared" si="6"/>
        <v>-756671</v>
      </c>
      <c r="H45" s="44">
        <f t="shared" si="6"/>
        <v>-877495</v>
      </c>
      <c r="I45" s="44">
        <f t="shared" si="6"/>
        <v>9178114</v>
      </c>
      <c r="J45" s="44">
        <f t="shared" si="6"/>
        <v>7543948</v>
      </c>
      <c r="K45" s="44">
        <f t="shared" si="6"/>
        <v>4493461</v>
      </c>
      <c r="L45" s="44">
        <f t="shared" si="6"/>
        <v>13075262</v>
      </c>
      <c r="M45" s="44">
        <f t="shared" si="6"/>
        <v>12232554</v>
      </c>
      <c r="N45" s="44">
        <f t="shared" si="6"/>
        <v>29801277</v>
      </c>
      <c r="O45" s="44">
        <f t="shared" si="6"/>
        <v>1704736</v>
      </c>
      <c r="P45" s="44">
        <f t="shared" si="6"/>
        <v>3741173</v>
      </c>
      <c r="Q45" s="44">
        <f t="shared" si="6"/>
        <v>6064638</v>
      </c>
      <c r="R45" s="44">
        <f t="shared" si="6"/>
        <v>11510547</v>
      </c>
      <c r="S45" s="44">
        <f t="shared" si="6"/>
        <v>8992244</v>
      </c>
      <c r="T45" s="44">
        <f t="shared" si="6"/>
        <v>1347521</v>
      </c>
      <c r="U45" s="44">
        <f t="shared" si="6"/>
        <v>19969153</v>
      </c>
      <c r="V45" s="44">
        <f t="shared" si="6"/>
        <v>30308918</v>
      </c>
      <c r="W45" s="44">
        <f t="shared" si="6"/>
        <v>79164690</v>
      </c>
      <c r="X45" s="44">
        <f t="shared" si="6"/>
        <v>27780213</v>
      </c>
      <c r="Y45" s="44">
        <f t="shared" si="6"/>
        <v>51384477</v>
      </c>
      <c r="Z45" s="45">
        <f>+IF(X45&lt;&gt;0,+(Y45/X45)*100,0)</f>
        <v>184.96790143401708</v>
      </c>
      <c r="AA45" s="46">
        <f>+AA26-AA44</f>
        <v>27780213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-70635722</v>
      </c>
      <c r="D6" s="18"/>
      <c r="E6" s="19">
        <v>55923808</v>
      </c>
      <c r="F6" s="20">
        <v>36981202</v>
      </c>
      <c r="G6" s="20">
        <v>-28470136</v>
      </c>
      <c r="H6" s="20">
        <v>-522866</v>
      </c>
      <c r="I6" s="20">
        <v>221033</v>
      </c>
      <c r="J6" s="20">
        <v>-28771969</v>
      </c>
      <c r="K6" s="20">
        <v>-3859346</v>
      </c>
      <c r="L6" s="20">
        <v>-6583680</v>
      </c>
      <c r="M6" s="20">
        <v>7182672</v>
      </c>
      <c r="N6" s="20">
        <v>-3260354</v>
      </c>
      <c r="O6" s="20">
        <v>8959902</v>
      </c>
      <c r="P6" s="20"/>
      <c r="Q6" s="20">
        <v>11602973</v>
      </c>
      <c r="R6" s="20">
        <v>20562875</v>
      </c>
      <c r="S6" s="20">
        <v>-3606094</v>
      </c>
      <c r="T6" s="20">
        <v>-10919164</v>
      </c>
      <c r="U6" s="20">
        <v>-7598794</v>
      </c>
      <c r="V6" s="20">
        <v>-22124052</v>
      </c>
      <c r="W6" s="20">
        <v>-33593500</v>
      </c>
      <c r="X6" s="20">
        <v>36981202</v>
      </c>
      <c r="Y6" s="20">
        <v>-70574702</v>
      </c>
      <c r="Z6" s="21">
        <v>-190.83939456592026</v>
      </c>
      <c r="AA6" s="22">
        <v>36981202</v>
      </c>
    </row>
    <row r="7" spans="1:27" x14ac:dyDescent="0.25">
      <c r="A7" s="23" t="s">
        <v>35</v>
      </c>
      <c r="B7" s="17" t="s">
        <v>32</v>
      </c>
      <c r="C7" s="18">
        <v>-3251379</v>
      </c>
      <c r="D7" s="18"/>
      <c r="E7" s="19">
        <v>-8242217</v>
      </c>
      <c r="F7" s="20">
        <v>-1570254</v>
      </c>
      <c r="G7" s="20">
        <v>-1980967</v>
      </c>
      <c r="H7" s="20">
        <v>-1461265</v>
      </c>
      <c r="I7" s="20">
        <v>548051</v>
      </c>
      <c r="J7" s="20">
        <v>-2894181</v>
      </c>
      <c r="K7" s="20">
        <v>1216608</v>
      </c>
      <c r="L7" s="20">
        <v>1286177</v>
      </c>
      <c r="M7" s="20">
        <v>359489</v>
      </c>
      <c r="N7" s="20">
        <v>2862274</v>
      </c>
      <c r="O7" s="20">
        <v>511875</v>
      </c>
      <c r="P7" s="20"/>
      <c r="Q7" s="20">
        <v>641613</v>
      </c>
      <c r="R7" s="20">
        <v>1153488</v>
      </c>
      <c r="S7" s="20">
        <v>-607875</v>
      </c>
      <c r="T7" s="20">
        <v>1283190</v>
      </c>
      <c r="U7" s="20">
        <v>-1162910</v>
      </c>
      <c r="V7" s="20">
        <v>-487595</v>
      </c>
      <c r="W7" s="20">
        <v>633986</v>
      </c>
      <c r="X7" s="20">
        <v>-1570254</v>
      </c>
      <c r="Y7" s="20">
        <v>2204240</v>
      </c>
      <c r="Z7" s="21">
        <v>-140.37474192073384</v>
      </c>
      <c r="AA7" s="22">
        <v>-1570254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57464</v>
      </c>
      <c r="D10" s="18"/>
      <c r="E10" s="19">
        <v>-564293</v>
      </c>
      <c r="F10" s="20">
        <v>-121850</v>
      </c>
      <c r="G10" s="20">
        <v>-373062</v>
      </c>
      <c r="H10" s="20">
        <v>417661</v>
      </c>
      <c r="I10" s="20">
        <v>-30789</v>
      </c>
      <c r="J10" s="20">
        <v>13810</v>
      </c>
      <c r="K10" s="20">
        <v>-16306</v>
      </c>
      <c r="L10" s="20">
        <v>-24831</v>
      </c>
      <c r="M10" s="20">
        <v>-6336</v>
      </c>
      <c r="N10" s="20">
        <v>-47473</v>
      </c>
      <c r="O10" s="20">
        <v>-19644</v>
      </c>
      <c r="P10" s="20"/>
      <c r="Q10" s="20">
        <v>-38102</v>
      </c>
      <c r="R10" s="20">
        <v>-57746</v>
      </c>
      <c r="S10" s="20"/>
      <c r="T10" s="20">
        <v>-31055</v>
      </c>
      <c r="U10" s="20">
        <v>-31954</v>
      </c>
      <c r="V10" s="20">
        <v>-63009</v>
      </c>
      <c r="W10" s="20">
        <v>-154418</v>
      </c>
      <c r="X10" s="20">
        <v>-121850</v>
      </c>
      <c r="Y10" s="20">
        <v>-32568</v>
      </c>
      <c r="Z10" s="21">
        <v>26.727944193680752</v>
      </c>
      <c r="AA10" s="22">
        <v>-121850</v>
      </c>
    </row>
    <row r="11" spans="1:27" x14ac:dyDescent="0.25">
      <c r="A11" s="23" t="s">
        <v>39</v>
      </c>
      <c r="B11" s="17" t="s">
        <v>32</v>
      </c>
      <c r="C11" s="18">
        <v>49494027</v>
      </c>
      <c r="D11" s="18"/>
      <c r="E11" s="19"/>
      <c r="F11" s="20"/>
      <c r="G11" s="24">
        <v>48768084</v>
      </c>
      <c r="H11" s="24">
        <v>1248761</v>
      </c>
      <c r="I11" s="24">
        <v>487305</v>
      </c>
      <c r="J11" s="20">
        <v>50504150</v>
      </c>
      <c r="K11" s="24">
        <v>974306</v>
      </c>
      <c r="L11" s="24">
        <v>1201478</v>
      </c>
      <c r="M11" s="20">
        <v>1918807</v>
      </c>
      <c r="N11" s="24">
        <v>4094591</v>
      </c>
      <c r="O11" s="24">
        <v>487322</v>
      </c>
      <c r="P11" s="24"/>
      <c r="Q11" s="20">
        <v>748348</v>
      </c>
      <c r="R11" s="24">
        <v>1235670</v>
      </c>
      <c r="S11" s="24">
        <v>1032584</v>
      </c>
      <c r="T11" s="20">
        <v>1761807</v>
      </c>
      <c r="U11" s="24">
        <v>1555374</v>
      </c>
      <c r="V11" s="24">
        <v>4349765</v>
      </c>
      <c r="W11" s="24">
        <v>60184176</v>
      </c>
      <c r="X11" s="20"/>
      <c r="Y11" s="24">
        <v>60184176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-2620704</v>
      </c>
      <c r="D12" s="18"/>
      <c r="E12" s="19"/>
      <c r="F12" s="20"/>
      <c r="G12" s="20">
        <v>-2620704</v>
      </c>
      <c r="H12" s="20"/>
      <c r="I12" s="20"/>
      <c r="J12" s="20">
        <v>-2620704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-2620704</v>
      </c>
      <c r="X12" s="20"/>
      <c r="Y12" s="20">
        <v>-2620704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-26956314</v>
      </c>
      <c r="D13" s="29">
        <f>SUM(D6:D12)</f>
        <v>0</v>
      </c>
      <c r="E13" s="30">
        <f t="shared" si="0"/>
        <v>47117298</v>
      </c>
      <c r="F13" s="31">
        <f t="shared" si="0"/>
        <v>35289098</v>
      </c>
      <c r="G13" s="31">
        <f t="shared" si="0"/>
        <v>15323215</v>
      </c>
      <c r="H13" s="31">
        <f t="shared" si="0"/>
        <v>-317709</v>
      </c>
      <c r="I13" s="31">
        <f t="shared" si="0"/>
        <v>1225600</v>
      </c>
      <c r="J13" s="31">
        <f t="shared" si="0"/>
        <v>16231106</v>
      </c>
      <c r="K13" s="31">
        <f t="shared" si="0"/>
        <v>-1684738</v>
      </c>
      <c r="L13" s="31">
        <f t="shared" si="0"/>
        <v>-4120856</v>
      </c>
      <c r="M13" s="31">
        <f t="shared" si="0"/>
        <v>9454632</v>
      </c>
      <c r="N13" s="31">
        <f t="shared" si="0"/>
        <v>3649038</v>
      </c>
      <c r="O13" s="31">
        <f t="shared" si="0"/>
        <v>9939455</v>
      </c>
      <c r="P13" s="31">
        <f t="shared" si="0"/>
        <v>0</v>
      </c>
      <c r="Q13" s="31">
        <f t="shared" si="0"/>
        <v>12954832</v>
      </c>
      <c r="R13" s="31">
        <f t="shared" si="0"/>
        <v>22894287</v>
      </c>
      <c r="S13" s="31">
        <f t="shared" si="0"/>
        <v>-3181385</v>
      </c>
      <c r="T13" s="31">
        <f t="shared" si="0"/>
        <v>-7905222</v>
      </c>
      <c r="U13" s="31">
        <f t="shared" si="0"/>
        <v>-7238284</v>
      </c>
      <c r="V13" s="31">
        <f t="shared" si="0"/>
        <v>-18324891</v>
      </c>
      <c r="W13" s="31">
        <f t="shared" si="0"/>
        <v>24449540</v>
      </c>
      <c r="X13" s="31">
        <f t="shared" si="0"/>
        <v>35289098</v>
      </c>
      <c r="Y13" s="31">
        <f t="shared" si="0"/>
        <v>-10839558</v>
      </c>
      <c r="Z13" s="32">
        <f>+IF(X13&lt;&gt;0,+(Y13/X13)*100,0)</f>
        <v>-30.716449595849689</v>
      </c>
      <c r="AA13" s="33">
        <f>SUM(AA6:AA12)</f>
        <v>35289098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363720778</v>
      </c>
      <c r="D17" s="18"/>
      <c r="E17" s="19">
        <v>28507752</v>
      </c>
      <c r="F17" s="20">
        <v>21127951</v>
      </c>
      <c r="G17" s="24">
        <v>373473311</v>
      </c>
      <c r="H17" s="24">
        <v>197712</v>
      </c>
      <c r="I17" s="24"/>
      <c r="J17" s="20">
        <v>373671023</v>
      </c>
      <c r="K17" s="24">
        <v>3641648</v>
      </c>
      <c r="L17" s="24">
        <v>1827256</v>
      </c>
      <c r="M17" s="20">
        <v>8688742</v>
      </c>
      <c r="N17" s="24">
        <v>14157646</v>
      </c>
      <c r="O17" s="24"/>
      <c r="P17" s="24"/>
      <c r="Q17" s="20">
        <v>2025763</v>
      </c>
      <c r="R17" s="24">
        <v>2025763</v>
      </c>
      <c r="S17" s="24">
        <v>3034855</v>
      </c>
      <c r="T17" s="20">
        <v>9627243</v>
      </c>
      <c r="U17" s="24">
        <v>7200557</v>
      </c>
      <c r="V17" s="24">
        <v>19862655</v>
      </c>
      <c r="W17" s="24">
        <v>409717087</v>
      </c>
      <c r="X17" s="20">
        <v>21127951</v>
      </c>
      <c r="Y17" s="24">
        <v>388589136</v>
      </c>
      <c r="Z17" s="25">
        <v>1839.2182753547659</v>
      </c>
      <c r="AA17" s="26">
        <v>21127951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363720778</v>
      </c>
      <c r="D25" s="29">
        <f t="shared" ref="D25:Y25" si="1">SUM(D15:D24)</f>
        <v>0</v>
      </c>
      <c r="E25" s="35">
        <f t="shared" si="1"/>
        <v>28507752</v>
      </c>
      <c r="F25" s="36">
        <f t="shared" si="1"/>
        <v>21127951</v>
      </c>
      <c r="G25" s="36">
        <f t="shared" si="1"/>
        <v>373473311</v>
      </c>
      <c r="H25" s="36">
        <f t="shared" si="1"/>
        <v>197712</v>
      </c>
      <c r="I25" s="36">
        <f t="shared" si="1"/>
        <v>0</v>
      </c>
      <c r="J25" s="36">
        <f t="shared" si="1"/>
        <v>373671023</v>
      </c>
      <c r="K25" s="36">
        <f t="shared" si="1"/>
        <v>3641648</v>
      </c>
      <c r="L25" s="36">
        <f t="shared" si="1"/>
        <v>1827256</v>
      </c>
      <c r="M25" s="36">
        <f t="shared" si="1"/>
        <v>8688742</v>
      </c>
      <c r="N25" s="36">
        <f t="shared" si="1"/>
        <v>14157646</v>
      </c>
      <c r="O25" s="36">
        <f t="shared" si="1"/>
        <v>0</v>
      </c>
      <c r="P25" s="36">
        <f t="shared" si="1"/>
        <v>0</v>
      </c>
      <c r="Q25" s="36">
        <f t="shared" si="1"/>
        <v>2025763</v>
      </c>
      <c r="R25" s="36">
        <f t="shared" si="1"/>
        <v>2025763</v>
      </c>
      <c r="S25" s="36">
        <f t="shared" si="1"/>
        <v>3034855</v>
      </c>
      <c r="T25" s="36">
        <f t="shared" si="1"/>
        <v>9627243</v>
      </c>
      <c r="U25" s="36">
        <f t="shared" si="1"/>
        <v>7200557</v>
      </c>
      <c r="V25" s="36">
        <f t="shared" si="1"/>
        <v>19862655</v>
      </c>
      <c r="W25" s="36">
        <f t="shared" si="1"/>
        <v>409717087</v>
      </c>
      <c r="X25" s="36">
        <f t="shared" si="1"/>
        <v>21127951</v>
      </c>
      <c r="Y25" s="36">
        <f t="shared" si="1"/>
        <v>388589136</v>
      </c>
      <c r="Z25" s="37">
        <f>+IF(X25&lt;&gt;0,+(Y25/X25)*100,0)</f>
        <v>1839.2182753547659</v>
      </c>
      <c r="AA25" s="38">
        <f>SUM(AA15:AA24)</f>
        <v>21127951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336764464</v>
      </c>
      <c r="D26" s="29">
        <f>+D13+D25</f>
        <v>0</v>
      </c>
      <c r="E26" s="30">
        <f t="shared" si="2"/>
        <v>75625050</v>
      </c>
      <c r="F26" s="31">
        <f t="shared" si="2"/>
        <v>56417049</v>
      </c>
      <c r="G26" s="31">
        <f t="shared" si="2"/>
        <v>388796526</v>
      </c>
      <c r="H26" s="31">
        <f t="shared" si="2"/>
        <v>-119997</v>
      </c>
      <c r="I26" s="31">
        <f t="shared" si="2"/>
        <v>1225600</v>
      </c>
      <c r="J26" s="31">
        <f t="shared" si="2"/>
        <v>389902129</v>
      </c>
      <c r="K26" s="31">
        <f t="shared" si="2"/>
        <v>1956910</v>
      </c>
      <c r="L26" s="31">
        <f t="shared" si="2"/>
        <v>-2293600</v>
      </c>
      <c r="M26" s="31">
        <f t="shared" si="2"/>
        <v>18143374</v>
      </c>
      <c r="N26" s="31">
        <f t="shared" si="2"/>
        <v>17806684</v>
      </c>
      <c r="O26" s="31">
        <f t="shared" si="2"/>
        <v>9939455</v>
      </c>
      <c r="P26" s="31">
        <f t="shared" si="2"/>
        <v>0</v>
      </c>
      <c r="Q26" s="31">
        <f t="shared" si="2"/>
        <v>14980595</v>
      </c>
      <c r="R26" s="31">
        <f t="shared" si="2"/>
        <v>24920050</v>
      </c>
      <c r="S26" s="31">
        <f t="shared" si="2"/>
        <v>-146530</v>
      </c>
      <c r="T26" s="31">
        <f t="shared" si="2"/>
        <v>1722021</v>
      </c>
      <c r="U26" s="31">
        <f t="shared" si="2"/>
        <v>-37727</v>
      </c>
      <c r="V26" s="31">
        <f t="shared" si="2"/>
        <v>1537764</v>
      </c>
      <c r="W26" s="31">
        <f t="shared" si="2"/>
        <v>434166627</v>
      </c>
      <c r="X26" s="31">
        <f t="shared" si="2"/>
        <v>56417049</v>
      </c>
      <c r="Y26" s="31">
        <f t="shared" si="2"/>
        <v>377749578</v>
      </c>
      <c r="Z26" s="32">
        <f>+IF(X26&lt;&gt;0,+(Y26/X26)*100,0)</f>
        <v>669.56635395800299</v>
      </c>
      <c r="AA26" s="33">
        <f>+AA13+AA25</f>
        <v>56417049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-302776</v>
      </c>
      <c r="D31" s="18"/>
      <c r="E31" s="19"/>
      <c r="F31" s="20"/>
      <c r="G31" s="20">
        <v>-305512</v>
      </c>
      <c r="H31" s="20">
        <v>-707</v>
      </c>
      <c r="I31" s="20">
        <v>-2467</v>
      </c>
      <c r="J31" s="20">
        <v>-308686</v>
      </c>
      <c r="K31" s="20">
        <v>-4862</v>
      </c>
      <c r="L31" s="20">
        <v>-12791</v>
      </c>
      <c r="M31" s="20">
        <v>-3599</v>
      </c>
      <c r="N31" s="20">
        <v>-21252</v>
      </c>
      <c r="O31" s="20">
        <v>-6713</v>
      </c>
      <c r="P31" s="20"/>
      <c r="Q31" s="20">
        <v>-5420</v>
      </c>
      <c r="R31" s="20">
        <v>-12133</v>
      </c>
      <c r="S31" s="20">
        <v>-938</v>
      </c>
      <c r="T31" s="20">
        <v>-1306</v>
      </c>
      <c r="U31" s="20">
        <v>-4401</v>
      </c>
      <c r="V31" s="20">
        <v>-6645</v>
      </c>
      <c r="W31" s="20">
        <v>-348716</v>
      </c>
      <c r="X31" s="20"/>
      <c r="Y31" s="20">
        <v>-348716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9642263</v>
      </c>
      <c r="D32" s="18"/>
      <c r="E32" s="19">
        <v>4883155</v>
      </c>
      <c r="F32" s="20">
        <v>-11644911</v>
      </c>
      <c r="G32" s="20">
        <v>2055033</v>
      </c>
      <c r="H32" s="20">
        <v>8760126</v>
      </c>
      <c r="I32" s="20">
        <v>-388517</v>
      </c>
      <c r="J32" s="20">
        <v>10426642</v>
      </c>
      <c r="K32" s="20">
        <v>-706776</v>
      </c>
      <c r="L32" s="20">
        <v>161346</v>
      </c>
      <c r="M32" s="20">
        <v>-108182</v>
      </c>
      <c r="N32" s="20">
        <v>-653612</v>
      </c>
      <c r="O32" s="20">
        <v>-141561</v>
      </c>
      <c r="P32" s="20"/>
      <c r="Q32" s="20">
        <v>265496</v>
      </c>
      <c r="R32" s="20">
        <v>123935</v>
      </c>
      <c r="S32" s="20">
        <v>-243578</v>
      </c>
      <c r="T32" s="20">
        <v>813020</v>
      </c>
      <c r="U32" s="20">
        <v>822318</v>
      </c>
      <c r="V32" s="20">
        <v>1391760</v>
      </c>
      <c r="W32" s="20">
        <v>11288725</v>
      </c>
      <c r="X32" s="20">
        <v>-11644911</v>
      </c>
      <c r="Y32" s="20">
        <v>22933636</v>
      </c>
      <c r="Z32" s="21">
        <v>-196.94127331673036</v>
      </c>
      <c r="AA32" s="22">
        <v>-11644911</v>
      </c>
    </row>
    <row r="33" spans="1:27" x14ac:dyDescent="0.25">
      <c r="A33" s="23" t="s">
        <v>60</v>
      </c>
      <c r="B33" s="17" t="s">
        <v>32</v>
      </c>
      <c r="C33" s="18">
        <v>-28280879</v>
      </c>
      <c r="D33" s="18"/>
      <c r="E33" s="19"/>
      <c r="F33" s="20">
        <v>-8787534</v>
      </c>
      <c r="G33" s="20">
        <v>-12780879</v>
      </c>
      <c r="H33" s="20">
        <v>-227369</v>
      </c>
      <c r="I33" s="20"/>
      <c r="J33" s="20">
        <v>-13008248</v>
      </c>
      <c r="K33" s="20">
        <v>-4343134</v>
      </c>
      <c r="L33" s="20">
        <v>-2101344</v>
      </c>
      <c r="M33" s="20">
        <v>-9953849</v>
      </c>
      <c r="N33" s="20">
        <v>-16398327</v>
      </c>
      <c r="O33" s="20">
        <v>9300000</v>
      </c>
      <c r="P33" s="20"/>
      <c r="Q33" s="20">
        <v>-2287702</v>
      </c>
      <c r="R33" s="20">
        <v>7012298</v>
      </c>
      <c r="S33" s="20">
        <v>-3544416</v>
      </c>
      <c r="T33" s="20">
        <v>-9054876</v>
      </c>
      <c r="U33" s="20">
        <v>-8174698</v>
      </c>
      <c r="V33" s="20">
        <v>-20773990</v>
      </c>
      <c r="W33" s="20">
        <v>-43168267</v>
      </c>
      <c r="X33" s="20">
        <v>-8787534</v>
      </c>
      <c r="Y33" s="20">
        <v>-34380733</v>
      </c>
      <c r="Z33" s="21">
        <v>391.2443809605744</v>
      </c>
      <c r="AA33" s="22">
        <v>-8787534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21884268</v>
      </c>
      <c r="D35" s="18"/>
      <c r="E35" s="19">
        <v>7168971</v>
      </c>
      <c r="F35" s="20">
        <v>7168971</v>
      </c>
      <c r="G35" s="20">
        <v>22768825</v>
      </c>
      <c r="H35" s="20">
        <v>49105</v>
      </c>
      <c r="I35" s="20">
        <v>622641</v>
      </c>
      <c r="J35" s="20">
        <v>23440571</v>
      </c>
      <c r="K35" s="20">
        <v>635190</v>
      </c>
      <c r="L35" s="20">
        <v>565603</v>
      </c>
      <c r="M35" s="20">
        <v>539644</v>
      </c>
      <c r="N35" s="20">
        <v>1740437</v>
      </c>
      <c r="O35" s="20">
        <v>575937</v>
      </c>
      <c r="P35" s="20"/>
      <c r="Q35" s="20">
        <v>756394</v>
      </c>
      <c r="R35" s="20">
        <v>1332331</v>
      </c>
      <c r="S35" s="20">
        <v>496749</v>
      </c>
      <c r="T35" s="20">
        <v>552401</v>
      </c>
      <c r="U35" s="20">
        <v>456006</v>
      </c>
      <c r="V35" s="20">
        <v>1505156</v>
      </c>
      <c r="W35" s="20">
        <v>28018495</v>
      </c>
      <c r="X35" s="20">
        <v>7168971</v>
      </c>
      <c r="Y35" s="20">
        <v>20849524</v>
      </c>
      <c r="Z35" s="21">
        <v>290.83007868214281</v>
      </c>
      <c r="AA35" s="22">
        <v>7168971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2942876</v>
      </c>
      <c r="D37" s="29">
        <f t="shared" ref="D37:Y37" si="3">SUM(D29:D36)</f>
        <v>0</v>
      </c>
      <c r="E37" s="30">
        <f t="shared" si="3"/>
        <v>12052126</v>
      </c>
      <c r="F37" s="31">
        <f t="shared" si="3"/>
        <v>-13263474</v>
      </c>
      <c r="G37" s="31">
        <f t="shared" si="3"/>
        <v>11737467</v>
      </c>
      <c r="H37" s="31">
        <f t="shared" si="3"/>
        <v>8581155</v>
      </c>
      <c r="I37" s="31">
        <f t="shared" si="3"/>
        <v>231657</v>
      </c>
      <c r="J37" s="31">
        <f t="shared" si="3"/>
        <v>20550279</v>
      </c>
      <c r="K37" s="31">
        <f t="shared" si="3"/>
        <v>-4419582</v>
      </c>
      <c r="L37" s="31">
        <f t="shared" si="3"/>
        <v>-1387186</v>
      </c>
      <c r="M37" s="31">
        <f t="shared" si="3"/>
        <v>-9525986</v>
      </c>
      <c r="N37" s="31">
        <f t="shared" si="3"/>
        <v>-15332754</v>
      </c>
      <c r="O37" s="31">
        <f t="shared" si="3"/>
        <v>9727663</v>
      </c>
      <c r="P37" s="31">
        <f t="shared" si="3"/>
        <v>0</v>
      </c>
      <c r="Q37" s="31">
        <f t="shared" si="3"/>
        <v>-1271232</v>
      </c>
      <c r="R37" s="31">
        <f t="shared" si="3"/>
        <v>8456431</v>
      </c>
      <c r="S37" s="31">
        <f t="shared" si="3"/>
        <v>-3292183</v>
      </c>
      <c r="T37" s="31">
        <f t="shared" si="3"/>
        <v>-7690761</v>
      </c>
      <c r="U37" s="31">
        <f t="shared" si="3"/>
        <v>-6900775</v>
      </c>
      <c r="V37" s="31">
        <f t="shared" si="3"/>
        <v>-17883719</v>
      </c>
      <c r="W37" s="31">
        <f t="shared" si="3"/>
        <v>-4209763</v>
      </c>
      <c r="X37" s="31">
        <f t="shared" si="3"/>
        <v>-13263474</v>
      </c>
      <c r="Y37" s="31">
        <f t="shared" si="3"/>
        <v>9053711</v>
      </c>
      <c r="Z37" s="32">
        <f>+IF(X37&lt;&gt;0,+(Y37/X37)*100,0)</f>
        <v>-68.260479871261481</v>
      </c>
      <c r="AA37" s="33">
        <f>SUM(AA29:AA36)</f>
        <v>-13263474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279413</v>
      </c>
      <c r="D39" s="18"/>
      <c r="E39" s="19"/>
      <c r="F39" s="20"/>
      <c r="G39" s="20">
        <v>281298</v>
      </c>
      <c r="H39" s="20">
        <v>1836</v>
      </c>
      <c r="I39" s="20">
        <v>1735</v>
      </c>
      <c r="J39" s="20">
        <v>284869</v>
      </c>
      <c r="K39" s="20">
        <v>1741</v>
      </c>
      <c r="L39" s="20">
        <v>1642</v>
      </c>
      <c r="M39" s="20">
        <v>21011</v>
      </c>
      <c r="N39" s="20">
        <v>24394</v>
      </c>
      <c r="O39" s="20">
        <v>1603</v>
      </c>
      <c r="P39" s="20"/>
      <c r="Q39" s="20">
        <v>1501</v>
      </c>
      <c r="R39" s="20">
        <v>3104</v>
      </c>
      <c r="S39" s="20">
        <v>1406</v>
      </c>
      <c r="T39" s="20">
        <v>1404</v>
      </c>
      <c r="U39" s="20">
        <v>15163</v>
      </c>
      <c r="V39" s="20">
        <v>17973</v>
      </c>
      <c r="W39" s="20">
        <v>330340</v>
      </c>
      <c r="X39" s="20"/>
      <c r="Y39" s="20">
        <v>330340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279413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281298</v>
      </c>
      <c r="H43" s="36">
        <f t="shared" si="4"/>
        <v>1836</v>
      </c>
      <c r="I43" s="36">
        <f t="shared" si="4"/>
        <v>1735</v>
      </c>
      <c r="J43" s="36">
        <f t="shared" si="4"/>
        <v>284869</v>
      </c>
      <c r="K43" s="36">
        <f t="shared" si="4"/>
        <v>1741</v>
      </c>
      <c r="L43" s="36">
        <f t="shared" si="4"/>
        <v>1642</v>
      </c>
      <c r="M43" s="36">
        <f t="shared" si="4"/>
        <v>21011</v>
      </c>
      <c r="N43" s="36">
        <f t="shared" si="4"/>
        <v>24394</v>
      </c>
      <c r="O43" s="36">
        <f t="shared" si="4"/>
        <v>1603</v>
      </c>
      <c r="P43" s="36">
        <f t="shared" si="4"/>
        <v>0</v>
      </c>
      <c r="Q43" s="36">
        <f t="shared" si="4"/>
        <v>1501</v>
      </c>
      <c r="R43" s="36">
        <f t="shared" si="4"/>
        <v>3104</v>
      </c>
      <c r="S43" s="36">
        <f t="shared" si="4"/>
        <v>1406</v>
      </c>
      <c r="T43" s="36">
        <f t="shared" si="4"/>
        <v>1404</v>
      </c>
      <c r="U43" s="36">
        <f t="shared" si="4"/>
        <v>15163</v>
      </c>
      <c r="V43" s="36">
        <f t="shared" si="4"/>
        <v>17973</v>
      </c>
      <c r="W43" s="36">
        <f t="shared" si="4"/>
        <v>330340</v>
      </c>
      <c r="X43" s="36">
        <f t="shared" si="4"/>
        <v>0</v>
      </c>
      <c r="Y43" s="36">
        <f t="shared" si="4"/>
        <v>330340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3222289</v>
      </c>
      <c r="D44" s="29">
        <f>+D37+D43</f>
        <v>0</v>
      </c>
      <c r="E44" s="30">
        <f t="shared" si="5"/>
        <v>12052126</v>
      </c>
      <c r="F44" s="31">
        <f t="shared" si="5"/>
        <v>-13263474</v>
      </c>
      <c r="G44" s="31">
        <f t="shared" si="5"/>
        <v>12018765</v>
      </c>
      <c r="H44" s="31">
        <f t="shared" si="5"/>
        <v>8582991</v>
      </c>
      <c r="I44" s="31">
        <f t="shared" si="5"/>
        <v>233392</v>
      </c>
      <c r="J44" s="31">
        <f t="shared" si="5"/>
        <v>20835148</v>
      </c>
      <c r="K44" s="31">
        <f t="shared" si="5"/>
        <v>-4417841</v>
      </c>
      <c r="L44" s="31">
        <f t="shared" si="5"/>
        <v>-1385544</v>
      </c>
      <c r="M44" s="31">
        <f t="shared" si="5"/>
        <v>-9504975</v>
      </c>
      <c r="N44" s="31">
        <f t="shared" si="5"/>
        <v>-15308360</v>
      </c>
      <c r="O44" s="31">
        <f t="shared" si="5"/>
        <v>9729266</v>
      </c>
      <c r="P44" s="31">
        <f t="shared" si="5"/>
        <v>0</v>
      </c>
      <c r="Q44" s="31">
        <f t="shared" si="5"/>
        <v>-1269731</v>
      </c>
      <c r="R44" s="31">
        <f t="shared" si="5"/>
        <v>8459535</v>
      </c>
      <c r="S44" s="31">
        <f t="shared" si="5"/>
        <v>-3290777</v>
      </c>
      <c r="T44" s="31">
        <f t="shared" si="5"/>
        <v>-7689357</v>
      </c>
      <c r="U44" s="31">
        <f t="shared" si="5"/>
        <v>-6885612</v>
      </c>
      <c r="V44" s="31">
        <f t="shared" si="5"/>
        <v>-17865746</v>
      </c>
      <c r="W44" s="31">
        <f t="shared" si="5"/>
        <v>-3879423</v>
      </c>
      <c r="X44" s="31">
        <f t="shared" si="5"/>
        <v>-13263474</v>
      </c>
      <c r="Y44" s="31">
        <f t="shared" si="5"/>
        <v>9384051</v>
      </c>
      <c r="Z44" s="32">
        <f>+IF(X44&lt;&gt;0,+(Y44/X44)*100,0)</f>
        <v>-70.751079242135205</v>
      </c>
      <c r="AA44" s="33">
        <f>+AA37+AA43</f>
        <v>-13263474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333542175</v>
      </c>
      <c r="D45" s="42">
        <f t="shared" si="6"/>
        <v>0</v>
      </c>
      <c r="E45" s="43">
        <f t="shared" si="6"/>
        <v>63572924</v>
      </c>
      <c r="F45" s="44">
        <f t="shared" si="6"/>
        <v>69680523</v>
      </c>
      <c r="G45" s="44">
        <f t="shared" si="6"/>
        <v>376777761</v>
      </c>
      <c r="H45" s="44">
        <f t="shared" si="6"/>
        <v>-8702988</v>
      </c>
      <c r="I45" s="44">
        <f t="shared" si="6"/>
        <v>992208</v>
      </c>
      <c r="J45" s="44">
        <f t="shared" si="6"/>
        <v>369066981</v>
      </c>
      <c r="K45" s="44">
        <f t="shared" si="6"/>
        <v>6374751</v>
      </c>
      <c r="L45" s="44">
        <f t="shared" si="6"/>
        <v>-908056</v>
      </c>
      <c r="M45" s="44">
        <f t="shared" si="6"/>
        <v>27648349</v>
      </c>
      <c r="N45" s="44">
        <f t="shared" si="6"/>
        <v>33115044</v>
      </c>
      <c r="O45" s="44">
        <f t="shared" si="6"/>
        <v>210189</v>
      </c>
      <c r="P45" s="44">
        <f t="shared" si="6"/>
        <v>0</v>
      </c>
      <c r="Q45" s="44">
        <f t="shared" si="6"/>
        <v>16250326</v>
      </c>
      <c r="R45" s="44">
        <f t="shared" si="6"/>
        <v>16460515</v>
      </c>
      <c r="S45" s="44">
        <f t="shared" si="6"/>
        <v>3144247</v>
      </c>
      <c r="T45" s="44">
        <f t="shared" si="6"/>
        <v>9411378</v>
      </c>
      <c r="U45" s="44">
        <f t="shared" si="6"/>
        <v>6847885</v>
      </c>
      <c r="V45" s="44">
        <f t="shared" si="6"/>
        <v>19403510</v>
      </c>
      <c r="W45" s="44">
        <f t="shared" si="6"/>
        <v>438046050</v>
      </c>
      <c r="X45" s="44">
        <f t="shared" si="6"/>
        <v>69680523</v>
      </c>
      <c r="Y45" s="44">
        <f t="shared" si="6"/>
        <v>368365527</v>
      </c>
      <c r="Z45" s="45">
        <f>+IF(X45&lt;&gt;0,+(Y45/X45)*100,0)</f>
        <v>528.64919943267364</v>
      </c>
      <c r="AA45" s="46">
        <f>+AA26-AA44</f>
        <v>69680523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80043433</v>
      </c>
      <c r="F47" s="20">
        <v>69287393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>
        <v>160355508</v>
      </c>
      <c r="V47" s="20">
        <v>160355508</v>
      </c>
      <c r="W47" s="20">
        <v>160355508</v>
      </c>
      <c r="X47" s="20">
        <v>69287393</v>
      </c>
      <c r="Y47" s="20">
        <v>91068115</v>
      </c>
      <c r="Z47" s="47">
        <v>131.43533196580222</v>
      </c>
      <c r="AA47" s="22">
        <v>69287393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80043433</v>
      </c>
      <c r="F50" s="52">
        <f t="shared" si="7"/>
        <v>69287393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160355508</v>
      </c>
      <c r="V50" s="52">
        <f t="shared" si="7"/>
        <v>160355508</v>
      </c>
      <c r="W50" s="52">
        <f t="shared" si="7"/>
        <v>160355508</v>
      </c>
      <c r="X50" s="52">
        <f t="shared" si="7"/>
        <v>69287393</v>
      </c>
      <c r="Y50" s="52">
        <f t="shared" si="7"/>
        <v>91068115</v>
      </c>
      <c r="Z50" s="53">
        <f>+IF(X50&lt;&gt;0,+(Y50/X50)*100,0)</f>
        <v>131.43533196580222</v>
      </c>
      <c r="AA50" s="54">
        <f>SUM(AA47:AA49)</f>
        <v>69287393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-11381804</v>
      </c>
      <c r="D6" s="18"/>
      <c r="E6" s="19">
        <v>11292171</v>
      </c>
      <c r="F6" s="20">
        <v>29008150</v>
      </c>
      <c r="G6" s="20">
        <v>-5399817</v>
      </c>
      <c r="H6" s="20">
        <v>-34005</v>
      </c>
      <c r="I6" s="20">
        <v>1310942</v>
      </c>
      <c r="J6" s="20">
        <v>-4122880</v>
      </c>
      <c r="K6" s="20">
        <v>1631831</v>
      </c>
      <c r="L6" s="20">
        <v>-1621832</v>
      </c>
      <c r="M6" s="20">
        <v>324984</v>
      </c>
      <c r="N6" s="20">
        <v>334983</v>
      </c>
      <c r="O6" s="20">
        <v>-5372627</v>
      </c>
      <c r="P6" s="20">
        <v>1088072</v>
      </c>
      <c r="Q6" s="20">
        <v>-1341603</v>
      </c>
      <c r="R6" s="20">
        <v>-5626158</v>
      </c>
      <c r="S6" s="20">
        <v>5024</v>
      </c>
      <c r="T6" s="20">
        <v>-6651812</v>
      </c>
      <c r="U6" s="20">
        <v>-4156529</v>
      </c>
      <c r="V6" s="20">
        <v>-10803317</v>
      </c>
      <c r="W6" s="20">
        <v>-20217372</v>
      </c>
      <c r="X6" s="20">
        <v>29008150</v>
      </c>
      <c r="Y6" s="20">
        <v>-49225522</v>
      </c>
      <c r="Z6" s="21">
        <v>-169.69548902635984</v>
      </c>
      <c r="AA6" s="22">
        <v>29008150</v>
      </c>
    </row>
    <row r="7" spans="1:27" x14ac:dyDescent="0.25">
      <c r="A7" s="23" t="s">
        <v>35</v>
      </c>
      <c r="B7" s="17" t="s">
        <v>32</v>
      </c>
      <c r="C7" s="18">
        <v>5003481</v>
      </c>
      <c r="D7" s="18"/>
      <c r="E7" s="19">
        <v>15897118</v>
      </c>
      <c r="F7" s="20">
        <v>20900599</v>
      </c>
      <c r="G7" s="20">
        <v>1244591</v>
      </c>
      <c r="H7" s="20">
        <v>805343</v>
      </c>
      <c r="I7" s="20">
        <v>-557154</v>
      </c>
      <c r="J7" s="20">
        <v>1492780</v>
      </c>
      <c r="K7" s="20">
        <v>3476886</v>
      </c>
      <c r="L7" s="20">
        <v>826476</v>
      </c>
      <c r="M7" s="20">
        <v>1570551</v>
      </c>
      <c r="N7" s="20">
        <v>5873913</v>
      </c>
      <c r="O7" s="20">
        <v>-2726065</v>
      </c>
      <c r="P7" s="20">
        <v>-995158</v>
      </c>
      <c r="Q7" s="20">
        <v>1373682</v>
      </c>
      <c r="R7" s="20">
        <v>-2347541</v>
      </c>
      <c r="S7" s="20">
        <v>487683</v>
      </c>
      <c r="T7" s="20">
        <v>436748</v>
      </c>
      <c r="U7" s="20">
        <v>-10006979</v>
      </c>
      <c r="V7" s="20">
        <v>-9082548</v>
      </c>
      <c r="W7" s="20">
        <v>-4063396</v>
      </c>
      <c r="X7" s="20">
        <v>20900599</v>
      </c>
      <c r="Y7" s="20">
        <v>-24963995</v>
      </c>
      <c r="Z7" s="21">
        <v>-119.44152892460163</v>
      </c>
      <c r="AA7" s="22">
        <v>20900599</v>
      </c>
    </row>
    <row r="8" spans="1:27" x14ac:dyDescent="0.25">
      <c r="A8" s="23" t="s">
        <v>36</v>
      </c>
      <c r="B8" s="17" t="s">
        <v>32</v>
      </c>
      <c r="C8" s="18">
        <v>-5883443</v>
      </c>
      <c r="D8" s="18"/>
      <c r="E8" s="19">
        <v>-3681392</v>
      </c>
      <c r="F8" s="20">
        <v>-11556892</v>
      </c>
      <c r="G8" s="20">
        <v>1028429</v>
      </c>
      <c r="H8" s="20">
        <v>761183</v>
      </c>
      <c r="I8" s="20">
        <v>973073</v>
      </c>
      <c r="J8" s="20">
        <v>2762685</v>
      </c>
      <c r="K8" s="20">
        <v>988328</v>
      </c>
      <c r="L8" s="20">
        <v>1092213</v>
      </c>
      <c r="M8" s="20">
        <v>1038678</v>
      </c>
      <c r="N8" s="20">
        <v>3119219</v>
      </c>
      <c r="O8" s="20">
        <v>1029322</v>
      </c>
      <c r="P8" s="20">
        <v>1126424</v>
      </c>
      <c r="Q8" s="20">
        <v>947404</v>
      </c>
      <c r="R8" s="20">
        <v>3103150</v>
      </c>
      <c r="S8" s="20">
        <v>972412</v>
      </c>
      <c r="T8" s="20">
        <v>989459</v>
      </c>
      <c r="U8" s="20">
        <v>877087</v>
      </c>
      <c r="V8" s="20">
        <v>2838958</v>
      </c>
      <c r="W8" s="20">
        <v>11824012</v>
      </c>
      <c r="X8" s="20">
        <v>-11556892</v>
      </c>
      <c r="Y8" s="20">
        <v>23380904</v>
      </c>
      <c r="Z8" s="21">
        <v>-202.31134806832151</v>
      </c>
      <c r="AA8" s="22">
        <v>-11556892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157908</v>
      </c>
      <c r="D10" s="18"/>
      <c r="E10" s="19">
        <v>-1546172</v>
      </c>
      <c r="F10" s="20">
        <v>-3015618</v>
      </c>
      <c r="G10" s="20">
        <v>132228</v>
      </c>
      <c r="H10" s="20">
        <v>25680</v>
      </c>
      <c r="I10" s="20"/>
      <c r="J10" s="20">
        <v>157908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157908</v>
      </c>
      <c r="X10" s="20">
        <v>-3015618</v>
      </c>
      <c r="Y10" s="20">
        <v>3173526</v>
      </c>
      <c r="Z10" s="21">
        <v>-105.23633961595931</v>
      </c>
      <c r="AA10" s="22">
        <v>-3015618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-12103858</v>
      </c>
      <c r="D13" s="29">
        <f>SUM(D6:D12)</f>
        <v>0</v>
      </c>
      <c r="E13" s="30">
        <f t="shared" si="0"/>
        <v>21961725</v>
      </c>
      <c r="F13" s="31">
        <f t="shared" si="0"/>
        <v>35336239</v>
      </c>
      <c r="G13" s="31">
        <f t="shared" si="0"/>
        <v>-2994569</v>
      </c>
      <c r="H13" s="31">
        <f t="shared" si="0"/>
        <v>1558201</v>
      </c>
      <c r="I13" s="31">
        <f t="shared" si="0"/>
        <v>1726861</v>
      </c>
      <c r="J13" s="31">
        <f t="shared" si="0"/>
        <v>290493</v>
      </c>
      <c r="K13" s="31">
        <f t="shared" si="0"/>
        <v>6097045</v>
      </c>
      <c r="L13" s="31">
        <f t="shared" si="0"/>
        <v>296857</v>
      </c>
      <c r="M13" s="31">
        <f t="shared" si="0"/>
        <v>2934213</v>
      </c>
      <c r="N13" s="31">
        <f t="shared" si="0"/>
        <v>9328115</v>
      </c>
      <c r="O13" s="31">
        <f t="shared" si="0"/>
        <v>-7069370</v>
      </c>
      <c r="P13" s="31">
        <f t="shared" si="0"/>
        <v>1219338</v>
      </c>
      <c r="Q13" s="31">
        <f t="shared" si="0"/>
        <v>979483</v>
      </c>
      <c r="R13" s="31">
        <f t="shared" si="0"/>
        <v>-4870549</v>
      </c>
      <c r="S13" s="31">
        <f t="shared" si="0"/>
        <v>1465119</v>
      </c>
      <c r="T13" s="31">
        <f t="shared" si="0"/>
        <v>-5225605</v>
      </c>
      <c r="U13" s="31">
        <f t="shared" si="0"/>
        <v>-13286421</v>
      </c>
      <c r="V13" s="31">
        <f t="shared" si="0"/>
        <v>-17046907</v>
      </c>
      <c r="W13" s="31">
        <f t="shared" si="0"/>
        <v>-12298848</v>
      </c>
      <c r="X13" s="31">
        <f t="shared" si="0"/>
        <v>35336239</v>
      </c>
      <c r="Y13" s="31">
        <f t="shared" si="0"/>
        <v>-47635087</v>
      </c>
      <c r="Z13" s="32">
        <f>+IF(X13&lt;&gt;0,+(Y13/X13)*100,0)</f>
        <v>-134.80519814233767</v>
      </c>
      <c r="AA13" s="33">
        <f>SUM(AA6:AA12)</f>
        <v>35336239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284145679</v>
      </c>
      <c r="D17" s="18"/>
      <c r="E17" s="19">
        <v>278856030</v>
      </c>
      <c r="F17" s="20">
        <v>299348026</v>
      </c>
      <c r="G17" s="24">
        <v>264797813</v>
      </c>
      <c r="H17" s="24">
        <v>25192793</v>
      </c>
      <c r="I17" s="24">
        <v>-1704774</v>
      </c>
      <c r="J17" s="20">
        <v>288285832</v>
      </c>
      <c r="K17" s="24">
        <v>-164661</v>
      </c>
      <c r="L17" s="24">
        <v>-984642</v>
      </c>
      <c r="M17" s="20">
        <v>2693612</v>
      </c>
      <c r="N17" s="24">
        <v>1544309</v>
      </c>
      <c r="O17" s="24">
        <v>-218115</v>
      </c>
      <c r="P17" s="24">
        <v>10434954</v>
      </c>
      <c r="Q17" s="20">
        <v>-413642</v>
      </c>
      <c r="R17" s="24">
        <v>9803197</v>
      </c>
      <c r="S17" s="24">
        <v>666621</v>
      </c>
      <c r="T17" s="20">
        <v>259949</v>
      </c>
      <c r="U17" s="24">
        <v>6001601</v>
      </c>
      <c r="V17" s="24">
        <v>6928171</v>
      </c>
      <c r="W17" s="24">
        <v>306561509</v>
      </c>
      <c r="X17" s="20">
        <v>299348026</v>
      </c>
      <c r="Y17" s="24">
        <v>7213483</v>
      </c>
      <c r="Z17" s="25">
        <v>2.4097312737916634</v>
      </c>
      <c r="AA17" s="26">
        <v>299348026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284145679</v>
      </c>
      <c r="D25" s="29">
        <f t="shared" ref="D25:Y25" si="1">SUM(D15:D24)</f>
        <v>0</v>
      </c>
      <c r="E25" s="35">
        <f t="shared" si="1"/>
        <v>278856030</v>
      </c>
      <c r="F25" s="36">
        <f t="shared" si="1"/>
        <v>299348026</v>
      </c>
      <c r="G25" s="36">
        <f t="shared" si="1"/>
        <v>264797813</v>
      </c>
      <c r="H25" s="36">
        <f t="shared" si="1"/>
        <v>25192793</v>
      </c>
      <c r="I25" s="36">
        <f t="shared" si="1"/>
        <v>-1704774</v>
      </c>
      <c r="J25" s="36">
        <f t="shared" si="1"/>
        <v>288285832</v>
      </c>
      <c r="K25" s="36">
        <f t="shared" si="1"/>
        <v>-164661</v>
      </c>
      <c r="L25" s="36">
        <f t="shared" si="1"/>
        <v>-984642</v>
      </c>
      <c r="M25" s="36">
        <f t="shared" si="1"/>
        <v>2693612</v>
      </c>
      <c r="N25" s="36">
        <f t="shared" si="1"/>
        <v>1544309</v>
      </c>
      <c r="O25" s="36">
        <f t="shared" si="1"/>
        <v>-218115</v>
      </c>
      <c r="P25" s="36">
        <f t="shared" si="1"/>
        <v>10434954</v>
      </c>
      <c r="Q25" s="36">
        <f t="shared" si="1"/>
        <v>-413642</v>
      </c>
      <c r="R25" s="36">
        <f t="shared" si="1"/>
        <v>9803197</v>
      </c>
      <c r="S25" s="36">
        <f t="shared" si="1"/>
        <v>666621</v>
      </c>
      <c r="T25" s="36">
        <f t="shared" si="1"/>
        <v>259949</v>
      </c>
      <c r="U25" s="36">
        <f t="shared" si="1"/>
        <v>6001601</v>
      </c>
      <c r="V25" s="36">
        <f t="shared" si="1"/>
        <v>6928171</v>
      </c>
      <c r="W25" s="36">
        <f t="shared" si="1"/>
        <v>306561509</v>
      </c>
      <c r="X25" s="36">
        <f t="shared" si="1"/>
        <v>299348026</v>
      </c>
      <c r="Y25" s="36">
        <f t="shared" si="1"/>
        <v>7213483</v>
      </c>
      <c r="Z25" s="37">
        <f>+IF(X25&lt;&gt;0,+(Y25/X25)*100,0)</f>
        <v>2.4097312737916634</v>
      </c>
      <c r="AA25" s="38">
        <f>SUM(AA15:AA24)</f>
        <v>299348026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272041821</v>
      </c>
      <c r="D26" s="29">
        <f>+D13+D25</f>
        <v>0</v>
      </c>
      <c r="E26" s="30">
        <f t="shared" si="2"/>
        <v>300817755</v>
      </c>
      <c r="F26" s="31">
        <f t="shared" si="2"/>
        <v>334684265</v>
      </c>
      <c r="G26" s="31">
        <f t="shared" si="2"/>
        <v>261803244</v>
      </c>
      <c r="H26" s="31">
        <f t="shared" si="2"/>
        <v>26750994</v>
      </c>
      <c r="I26" s="31">
        <f t="shared" si="2"/>
        <v>22087</v>
      </c>
      <c r="J26" s="31">
        <f t="shared" si="2"/>
        <v>288576325</v>
      </c>
      <c r="K26" s="31">
        <f t="shared" si="2"/>
        <v>5932384</v>
      </c>
      <c r="L26" s="31">
        <f t="shared" si="2"/>
        <v>-687785</v>
      </c>
      <c r="M26" s="31">
        <f t="shared" si="2"/>
        <v>5627825</v>
      </c>
      <c r="N26" s="31">
        <f t="shared" si="2"/>
        <v>10872424</v>
      </c>
      <c r="O26" s="31">
        <f t="shared" si="2"/>
        <v>-7287485</v>
      </c>
      <c r="P26" s="31">
        <f t="shared" si="2"/>
        <v>11654292</v>
      </c>
      <c r="Q26" s="31">
        <f t="shared" si="2"/>
        <v>565841</v>
      </c>
      <c r="R26" s="31">
        <f t="shared" si="2"/>
        <v>4932648</v>
      </c>
      <c r="S26" s="31">
        <f t="shared" si="2"/>
        <v>2131740</v>
      </c>
      <c r="T26" s="31">
        <f t="shared" si="2"/>
        <v>-4965656</v>
      </c>
      <c r="U26" s="31">
        <f t="shared" si="2"/>
        <v>-7284820</v>
      </c>
      <c r="V26" s="31">
        <f t="shared" si="2"/>
        <v>-10118736</v>
      </c>
      <c r="W26" s="31">
        <f t="shared" si="2"/>
        <v>294262661</v>
      </c>
      <c r="X26" s="31">
        <f t="shared" si="2"/>
        <v>334684265</v>
      </c>
      <c r="Y26" s="31">
        <f t="shared" si="2"/>
        <v>-40421604</v>
      </c>
      <c r="Z26" s="32">
        <f>+IF(X26&lt;&gt;0,+(Y26/X26)*100,0)</f>
        <v>-12.077533432890847</v>
      </c>
      <c r="AA26" s="33">
        <f>+AA13+AA25</f>
        <v>334684265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-20000000</v>
      </c>
      <c r="F32" s="20">
        <v>-10260400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-10260400</v>
      </c>
      <c r="Y32" s="20">
        <v>10260400</v>
      </c>
      <c r="Z32" s="21">
        <v>-100</v>
      </c>
      <c r="AA32" s="22">
        <v>-10260400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-20000000</v>
      </c>
      <c r="F37" s="31">
        <f t="shared" si="3"/>
        <v>-10260400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-10260400</v>
      </c>
      <c r="Y37" s="31">
        <f t="shared" si="3"/>
        <v>10260400</v>
      </c>
      <c r="Z37" s="32">
        <f>+IF(X37&lt;&gt;0,+(Y37/X37)*100,0)</f>
        <v>-100</v>
      </c>
      <c r="AA37" s="33">
        <f>SUM(AA29:AA36)</f>
        <v>-10260400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-20000000</v>
      </c>
      <c r="F44" s="31">
        <f t="shared" si="5"/>
        <v>-10260400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-10260400</v>
      </c>
      <c r="Y44" s="31">
        <f t="shared" si="5"/>
        <v>10260400</v>
      </c>
      <c r="Z44" s="32">
        <f>+IF(X44&lt;&gt;0,+(Y44/X44)*100,0)</f>
        <v>-100</v>
      </c>
      <c r="AA44" s="33">
        <f>+AA37+AA43</f>
        <v>-10260400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272041821</v>
      </c>
      <c r="D45" s="42">
        <f t="shared" si="6"/>
        <v>0</v>
      </c>
      <c r="E45" s="43">
        <f t="shared" si="6"/>
        <v>320817755</v>
      </c>
      <c r="F45" s="44">
        <f t="shared" si="6"/>
        <v>344944665</v>
      </c>
      <c r="G45" s="44">
        <f t="shared" si="6"/>
        <v>261803244</v>
      </c>
      <c r="H45" s="44">
        <f t="shared" si="6"/>
        <v>26750994</v>
      </c>
      <c r="I45" s="44">
        <f t="shared" si="6"/>
        <v>22087</v>
      </c>
      <c r="J45" s="44">
        <f t="shared" si="6"/>
        <v>288576325</v>
      </c>
      <c r="K45" s="44">
        <f t="shared" si="6"/>
        <v>5932384</v>
      </c>
      <c r="L45" s="44">
        <f t="shared" si="6"/>
        <v>-687785</v>
      </c>
      <c r="M45" s="44">
        <f t="shared" si="6"/>
        <v>5627825</v>
      </c>
      <c r="N45" s="44">
        <f t="shared" si="6"/>
        <v>10872424</v>
      </c>
      <c r="O45" s="44">
        <f t="shared" si="6"/>
        <v>-7287485</v>
      </c>
      <c r="P45" s="44">
        <f t="shared" si="6"/>
        <v>11654292</v>
      </c>
      <c r="Q45" s="44">
        <f t="shared" si="6"/>
        <v>565841</v>
      </c>
      <c r="R45" s="44">
        <f t="shared" si="6"/>
        <v>4932648</v>
      </c>
      <c r="S45" s="44">
        <f t="shared" si="6"/>
        <v>2131740</v>
      </c>
      <c r="T45" s="44">
        <f t="shared" si="6"/>
        <v>-4965656</v>
      </c>
      <c r="U45" s="44">
        <f t="shared" si="6"/>
        <v>-7284820</v>
      </c>
      <c r="V45" s="44">
        <f t="shared" si="6"/>
        <v>-10118736</v>
      </c>
      <c r="W45" s="44">
        <f t="shared" si="6"/>
        <v>294262661</v>
      </c>
      <c r="X45" s="44">
        <f t="shared" si="6"/>
        <v>344944665</v>
      </c>
      <c r="Y45" s="44">
        <f t="shared" si="6"/>
        <v>-50682004</v>
      </c>
      <c r="Z45" s="45">
        <f>+IF(X45&lt;&gt;0,+(Y45/X45)*100,0)</f>
        <v>-14.692792538188698</v>
      </c>
      <c r="AA45" s="46">
        <f>+AA26-AA44</f>
        <v>344944665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53694853</v>
      </c>
      <c r="F47" s="20">
        <v>56020031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56020031</v>
      </c>
      <c r="Y47" s="20">
        <v>-56020031</v>
      </c>
      <c r="Z47" s="47">
        <v>-100</v>
      </c>
      <c r="AA47" s="22">
        <v>56020031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53694853</v>
      </c>
      <c r="F50" s="52">
        <f t="shared" si="7"/>
        <v>56020031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56020031</v>
      </c>
      <c r="Y50" s="52">
        <f t="shared" si="7"/>
        <v>-56020031</v>
      </c>
      <c r="Z50" s="53">
        <f>+IF(X50&lt;&gt;0,+(Y50/X50)*100,0)</f>
        <v>-100</v>
      </c>
      <c r="AA50" s="54">
        <f>SUM(AA47:AA49)</f>
        <v>56020031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5388198</v>
      </c>
      <c r="D6" s="18"/>
      <c r="E6" s="19">
        <v>7048696</v>
      </c>
      <c r="F6" s="20">
        <v>7203975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7203975</v>
      </c>
      <c r="Y6" s="20">
        <v>-7203975</v>
      </c>
      <c r="Z6" s="21">
        <v>-100</v>
      </c>
      <c r="AA6" s="22">
        <v>7203975</v>
      </c>
    </row>
    <row r="7" spans="1:27" x14ac:dyDescent="0.25">
      <c r="A7" s="23" t="s">
        <v>35</v>
      </c>
      <c r="B7" s="17" t="s">
        <v>32</v>
      </c>
      <c r="C7" s="18">
        <v>14680815</v>
      </c>
      <c r="D7" s="18"/>
      <c r="E7" s="19">
        <v>-286827</v>
      </c>
      <c r="F7" s="20">
        <v>1475257</v>
      </c>
      <c r="G7" s="20">
        <v>414152</v>
      </c>
      <c r="H7" s="20">
        <v>-60081</v>
      </c>
      <c r="I7" s="20">
        <v>341395</v>
      </c>
      <c r="J7" s="20">
        <v>695466</v>
      </c>
      <c r="K7" s="20">
        <v>-285947</v>
      </c>
      <c r="L7" s="20">
        <v>89694</v>
      </c>
      <c r="M7" s="20">
        <v>190004</v>
      </c>
      <c r="N7" s="20">
        <v>-6249</v>
      </c>
      <c r="O7" s="20">
        <v>231404</v>
      </c>
      <c r="P7" s="20">
        <v>301381</v>
      </c>
      <c r="Q7" s="20">
        <v>116454</v>
      </c>
      <c r="R7" s="20">
        <v>649239</v>
      </c>
      <c r="S7" s="20">
        <v>204011</v>
      </c>
      <c r="T7" s="20">
        <v>-44103</v>
      </c>
      <c r="U7" s="20">
        <v>19341</v>
      </c>
      <c r="V7" s="20">
        <v>179249</v>
      </c>
      <c r="W7" s="20">
        <v>1517705</v>
      </c>
      <c r="X7" s="20">
        <v>1475257</v>
      </c>
      <c r="Y7" s="20">
        <v>42448</v>
      </c>
      <c r="Z7" s="21">
        <v>2.8773291704428448</v>
      </c>
      <c r="AA7" s="22">
        <v>1475257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22652</v>
      </c>
      <c r="D10" s="18"/>
      <c r="E10" s="19">
        <v>147115</v>
      </c>
      <c r="F10" s="20">
        <v>22652</v>
      </c>
      <c r="G10" s="20"/>
      <c r="H10" s="20"/>
      <c r="I10" s="20"/>
      <c r="J10" s="20"/>
      <c r="K10" s="20">
        <v>22652</v>
      </c>
      <c r="L10" s="20"/>
      <c r="M10" s="20"/>
      <c r="N10" s="20">
        <v>22652</v>
      </c>
      <c r="O10" s="20"/>
      <c r="P10" s="20"/>
      <c r="Q10" s="20"/>
      <c r="R10" s="20"/>
      <c r="S10" s="20"/>
      <c r="T10" s="20"/>
      <c r="U10" s="20"/>
      <c r="V10" s="20"/>
      <c r="W10" s="20">
        <v>22652</v>
      </c>
      <c r="X10" s="20">
        <v>22652</v>
      </c>
      <c r="Y10" s="20"/>
      <c r="Z10" s="21"/>
      <c r="AA10" s="22">
        <v>22652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966132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966132</v>
      </c>
      <c r="Y11" s="24">
        <v>-966132</v>
      </c>
      <c r="Z11" s="25">
        <v>-100</v>
      </c>
      <c r="AA11" s="26">
        <v>966132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20091665</v>
      </c>
      <c r="D13" s="29">
        <f>SUM(D6:D12)</f>
        <v>0</v>
      </c>
      <c r="E13" s="30">
        <f t="shared" si="0"/>
        <v>6908984</v>
      </c>
      <c r="F13" s="31">
        <f t="shared" si="0"/>
        <v>9668016</v>
      </c>
      <c r="G13" s="31">
        <f t="shared" si="0"/>
        <v>414152</v>
      </c>
      <c r="H13" s="31">
        <f t="shared" si="0"/>
        <v>-60081</v>
      </c>
      <c r="I13" s="31">
        <f t="shared" si="0"/>
        <v>341395</v>
      </c>
      <c r="J13" s="31">
        <f t="shared" si="0"/>
        <v>695466</v>
      </c>
      <c r="K13" s="31">
        <f t="shared" si="0"/>
        <v>-263295</v>
      </c>
      <c r="L13" s="31">
        <f t="shared" si="0"/>
        <v>89694</v>
      </c>
      <c r="M13" s="31">
        <f t="shared" si="0"/>
        <v>190004</v>
      </c>
      <c r="N13" s="31">
        <f t="shared" si="0"/>
        <v>16403</v>
      </c>
      <c r="O13" s="31">
        <f t="shared" si="0"/>
        <v>231404</v>
      </c>
      <c r="P13" s="31">
        <f t="shared" si="0"/>
        <v>301381</v>
      </c>
      <c r="Q13" s="31">
        <f t="shared" si="0"/>
        <v>116454</v>
      </c>
      <c r="R13" s="31">
        <f t="shared" si="0"/>
        <v>649239</v>
      </c>
      <c r="S13" s="31">
        <f t="shared" si="0"/>
        <v>204011</v>
      </c>
      <c r="T13" s="31">
        <f t="shared" si="0"/>
        <v>-44103</v>
      </c>
      <c r="U13" s="31">
        <f t="shared" si="0"/>
        <v>19341</v>
      </c>
      <c r="V13" s="31">
        <f t="shared" si="0"/>
        <v>179249</v>
      </c>
      <c r="W13" s="31">
        <f t="shared" si="0"/>
        <v>1540357</v>
      </c>
      <c r="X13" s="31">
        <f t="shared" si="0"/>
        <v>9668016</v>
      </c>
      <c r="Y13" s="31">
        <f t="shared" si="0"/>
        <v>-8127659</v>
      </c>
      <c r="Z13" s="32">
        <f>+IF(X13&lt;&gt;0,+(Y13/X13)*100,0)</f>
        <v>-84.067496371540955</v>
      </c>
      <c r="AA13" s="33">
        <f>SUM(AA6:AA12)</f>
        <v>9668016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66624822</v>
      </c>
      <c r="D17" s="18"/>
      <c r="E17" s="19">
        <v>32158964</v>
      </c>
      <c r="F17" s="20">
        <v>-3695013</v>
      </c>
      <c r="G17" s="24"/>
      <c r="H17" s="24">
        <v>1044081</v>
      </c>
      <c r="I17" s="24"/>
      <c r="J17" s="20">
        <v>1044081</v>
      </c>
      <c r="K17" s="24">
        <v>-5248053</v>
      </c>
      <c r="L17" s="24">
        <v>1732469</v>
      </c>
      <c r="M17" s="20">
        <v>72647</v>
      </c>
      <c r="N17" s="24">
        <v>-3442937</v>
      </c>
      <c r="O17" s="24">
        <v>465129</v>
      </c>
      <c r="P17" s="24">
        <v>4413</v>
      </c>
      <c r="Q17" s="20"/>
      <c r="R17" s="24">
        <v>469542</v>
      </c>
      <c r="S17" s="24">
        <v>900218</v>
      </c>
      <c r="T17" s="20">
        <v>1053986</v>
      </c>
      <c r="U17" s="24">
        <v>348326</v>
      </c>
      <c r="V17" s="24">
        <v>2302530</v>
      </c>
      <c r="W17" s="24">
        <v>373216</v>
      </c>
      <c r="X17" s="20">
        <v>-3695013</v>
      </c>
      <c r="Y17" s="24">
        <v>4068229</v>
      </c>
      <c r="Z17" s="25">
        <v>-110.10053279920801</v>
      </c>
      <c r="AA17" s="26">
        <v>-3695013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66624822</v>
      </c>
      <c r="D25" s="29">
        <f t="shared" ref="D25:Y25" si="1">SUM(D15:D24)</f>
        <v>0</v>
      </c>
      <c r="E25" s="35">
        <f t="shared" si="1"/>
        <v>32158964</v>
      </c>
      <c r="F25" s="36">
        <f t="shared" si="1"/>
        <v>-3695013</v>
      </c>
      <c r="G25" s="36">
        <f t="shared" si="1"/>
        <v>0</v>
      </c>
      <c r="H25" s="36">
        <f t="shared" si="1"/>
        <v>1044081</v>
      </c>
      <c r="I25" s="36">
        <f t="shared" si="1"/>
        <v>0</v>
      </c>
      <c r="J25" s="36">
        <f t="shared" si="1"/>
        <v>1044081</v>
      </c>
      <c r="K25" s="36">
        <f t="shared" si="1"/>
        <v>-5248053</v>
      </c>
      <c r="L25" s="36">
        <f t="shared" si="1"/>
        <v>1732469</v>
      </c>
      <c r="M25" s="36">
        <f t="shared" si="1"/>
        <v>72647</v>
      </c>
      <c r="N25" s="36">
        <f t="shared" si="1"/>
        <v>-3442937</v>
      </c>
      <c r="O25" s="36">
        <f t="shared" si="1"/>
        <v>465129</v>
      </c>
      <c r="P25" s="36">
        <f t="shared" si="1"/>
        <v>4413</v>
      </c>
      <c r="Q25" s="36">
        <f t="shared" si="1"/>
        <v>0</v>
      </c>
      <c r="R25" s="36">
        <f t="shared" si="1"/>
        <v>469542</v>
      </c>
      <c r="S25" s="36">
        <f t="shared" si="1"/>
        <v>900218</v>
      </c>
      <c r="T25" s="36">
        <f t="shared" si="1"/>
        <v>1053986</v>
      </c>
      <c r="U25" s="36">
        <f t="shared" si="1"/>
        <v>348326</v>
      </c>
      <c r="V25" s="36">
        <f t="shared" si="1"/>
        <v>2302530</v>
      </c>
      <c r="W25" s="36">
        <f t="shared" si="1"/>
        <v>373216</v>
      </c>
      <c r="X25" s="36">
        <f t="shared" si="1"/>
        <v>-3695013</v>
      </c>
      <c r="Y25" s="36">
        <f t="shared" si="1"/>
        <v>4068229</v>
      </c>
      <c r="Z25" s="37">
        <f>+IF(X25&lt;&gt;0,+(Y25/X25)*100,0)</f>
        <v>-110.10053279920801</v>
      </c>
      <c r="AA25" s="38">
        <f>SUM(AA15:AA24)</f>
        <v>-3695013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86716487</v>
      </c>
      <c r="D26" s="29">
        <f>+D13+D25</f>
        <v>0</v>
      </c>
      <c r="E26" s="30">
        <f t="shared" si="2"/>
        <v>39067948</v>
      </c>
      <c r="F26" s="31">
        <f t="shared" si="2"/>
        <v>5973003</v>
      </c>
      <c r="G26" s="31">
        <f t="shared" si="2"/>
        <v>414152</v>
      </c>
      <c r="H26" s="31">
        <f t="shared" si="2"/>
        <v>984000</v>
      </c>
      <c r="I26" s="31">
        <f t="shared" si="2"/>
        <v>341395</v>
      </c>
      <c r="J26" s="31">
        <f t="shared" si="2"/>
        <v>1739547</v>
      </c>
      <c r="K26" s="31">
        <f t="shared" si="2"/>
        <v>-5511348</v>
      </c>
      <c r="L26" s="31">
        <f t="shared" si="2"/>
        <v>1822163</v>
      </c>
      <c r="M26" s="31">
        <f t="shared" si="2"/>
        <v>262651</v>
      </c>
      <c r="N26" s="31">
        <f t="shared" si="2"/>
        <v>-3426534</v>
      </c>
      <c r="O26" s="31">
        <f t="shared" si="2"/>
        <v>696533</v>
      </c>
      <c r="P26" s="31">
        <f t="shared" si="2"/>
        <v>305794</v>
      </c>
      <c r="Q26" s="31">
        <f t="shared" si="2"/>
        <v>116454</v>
      </c>
      <c r="R26" s="31">
        <f t="shared" si="2"/>
        <v>1118781</v>
      </c>
      <c r="S26" s="31">
        <f t="shared" si="2"/>
        <v>1104229</v>
      </c>
      <c r="T26" s="31">
        <f t="shared" si="2"/>
        <v>1009883</v>
      </c>
      <c r="U26" s="31">
        <f t="shared" si="2"/>
        <v>367667</v>
      </c>
      <c r="V26" s="31">
        <f t="shared" si="2"/>
        <v>2481779</v>
      </c>
      <c r="W26" s="31">
        <f t="shared" si="2"/>
        <v>1913573</v>
      </c>
      <c r="X26" s="31">
        <f t="shared" si="2"/>
        <v>5973003</v>
      </c>
      <c r="Y26" s="31">
        <f t="shared" si="2"/>
        <v>-4059430</v>
      </c>
      <c r="Z26" s="32">
        <f>+IF(X26&lt;&gt;0,+(Y26/X26)*100,0)</f>
        <v>-67.962966032329135</v>
      </c>
      <c r="AA26" s="33">
        <f>+AA13+AA25</f>
        <v>5973003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>
        <v>1761</v>
      </c>
      <c r="T31" s="20">
        <v>7259</v>
      </c>
      <c r="U31" s="20">
        <v>1869</v>
      </c>
      <c r="V31" s="20">
        <v>10889</v>
      </c>
      <c r="W31" s="20">
        <v>10889</v>
      </c>
      <c r="X31" s="20"/>
      <c r="Y31" s="20">
        <v>10889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9202741</v>
      </c>
      <c r="D32" s="18"/>
      <c r="E32" s="19">
        <v>-1466868</v>
      </c>
      <c r="F32" s="20"/>
      <c r="G32" s="20"/>
      <c r="H32" s="20">
        <v>56577</v>
      </c>
      <c r="I32" s="20">
        <v>61270</v>
      </c>
      <c r="J32" s="20">
        <v>117847</v>
      </c>
      <c r="K32" s="20">
        <v>66457</v>
      </c>
      <c r="L32" s="20">
        <v>46776</v>
      </c>
      <c r="M32" s="20">
        <v>63791</v>
      </c>
      <c r="N32" s="20">
        <v>177024</v>
      </c>
      <c r="O32" s="20">
        <v>69677</v>
      </c>
      <c r="P32" s="20">
        <v>59730</v>
      </c>
      <c r="Q32" s="20">
        <v>57744</v>
      </c>
      <c r="R32" s="20">
        <v>187151</v>
      </c>
      <c r="S32" s="20">
        <v>62058</v>
      </c>
      <c r="T32" s="20">
        <v>58218</v>
      </c>
      <c r="U32" s="20">
        <v>53544</v>
      </c>
      <c r="V32" s="20">
        <v>173820</v>
      </c>
      <c r="W32" s="20">
        <v>655842</v>
      </c>
      <c r="X32" s="20"/>
      <c r="Y32" s="20">
        <v>655842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5000000</v>
      </c>
      <c r="F33" s="20"/>
      <c r="G33" s="20">
        <v>2500000</v>
      </c>
      <c r="H33" s="20"/>
      <c r="I33" s="20">
        <v>-1200693</v>
      </c>
      <c r="J33" s="20">
        <v>1299307</v>
      </c>
      <c r="K33" s="20">
        <v>-1221381</v>
      </c>
      <c r="L33" s="20">
        <v>-2291023</v>
      </c>
      <c r="M33" s="20"/>
      <c r="N33" s="20">
        <v>-3512404</v>
      </c>
      <c r="O33" s="20"/>
      <c r="P33" s="20">
        <v>-5075</v>
      </c>
      <c r="Q33" s="20">
        <v>44102</v>
      </c>
      <c r="R33" s="20">
        <v>39027</v>
      </c>
      <c r="S33" s="20"/>
      <c r="T33" s="20"/>
      <c r="U33" s="20">
        <v>2500000</v>
      </c>
      <c r="V33" s="20">
        <v>2500000</v>
      </c>
      <c r="W33" s="20">
        <v>325930</v>
      </c>
      <c r="X33" s="20"/>
      <c r="Y33" s="20">
        <v>325930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903811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903811</v>
      </c>
      <c r="Y35" s="20">
        <v>-903811</v>
      </c>
      <c r="Z35" s="21">
        <v>-100</v>
      </c>
      <c r="AA35" s="22">
        <v>903811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9202741</v>
      </c>
      <c r="D37" s="29">
        <f t="shared" ref="D37:Y37" si="3">SUM(D29:D36)</f>
        <v>0</v>
      </c>
      <c r="E37" s="30">
        <f t="shared" si="3"/>
        <v>3533132</v>
      </c>
      <c r="F37" s="31">
        <f t="shared" si="3"/>
        <v>903811</v>
      </c>
      <c r="G37" s="31">
        <f t="shared" si="3"/>
        <v>2500000</v>
      </c>
      <c r="H37" s="31">
        <f t="shared" si="3"/>
        <v>56577</v>
      </c>
      <c r="I37" s="31">
        <f t="shared" si="3"/>
        <v>-1139423</v>
      </c>
      <c r="J37" s="31">
        <f t="shared" si="3"/>
        <v>1417154</v>
      </c>
      <c r="K37" s="31">
        <f t="shared" si="3"/>
        <v>-1154924</v>
      </c>
      <c r="L37" s="31">
        <f t="shared" si="3"/>
        <v>-2244247</v>
      </c>
      <c r="M37" s="31">
        <f t="shared" si="3"/>
        <v>63791</v>
      </c>
      <c r="N37" s="31">
        <f t="shared" si="3"/>
        <v>-3335380</v>
      </c>
      <c r="O37" s="31">
        <f t="shared" si="3"/>
        <v>69677</v>
      </c>
      <c r="P37" s="31">
        <f t="shared" si="3"/>
        <v>54655</v>
      </c>
      <c r="Q37" s="31">
        <f t="shared" si="3"/>
        <v>101846</v>
      </c>
      <c r="R37" s="31">
        <f t="shared" si="3"/>
        <v>226178</v>
      </c>
      <c r="S37" s="31">
        <f t="shared" si="3"/>
        <v>63819</v>
      </c>
      <c r="T37" s="31">
        <f t="shared" si="3"/>
        <v>65477</v>
      </c>
      <c r="U37" s="31">
        <f t="shared" si="3"/>
        <v>2555413</v>
      </c>
      <c r="V37" s="31">
        <f t="shared" si="3"/>
        <v>2684709</v>
      </c>
      <c r="W37" s="31">
        <f t="shared" si="3"/>
        <v>992661</v>
      </c>
      <c r="X37" s="31">
        <f t="shared" si="3"/>
        <v>903811</v>
      </c>
      <c r="Y37" s="31">
        <f t="shared" si="3"/>
        <v>88850</v>
      </c>
      <c r="Z37" s="32">
        <f>+IF(X37&lt;&gt;0,+(Y37/X37)*100,0)</f>
        <v>9.8305951133588767</v>
      </c>
      <c r="AA37" s="33">
        <f>SUM(AA29:AA36)</f>
        <v>903811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9202741</v>
      </c>
      <c r="D44" s="29">
        <f>+D37+D43</f>
        <v>0</v>
      </c>
      <c r="E44" s="30">
        <f t="shared" si="5"/>
        <v>3533132</v>
      </c>
      <c r="F44" s="31">
        <f t="shared" si="5"/>
        <v>903811</v>
      </c>
      <c r="G44" s="31">
        <f t="shared" si="5"/>
        <v>2500000</v>
      </c>
      <c r="H44" s="31">
        <f t="shared" si="5"/>
        <v>56577</v>
      </c>
      <c r="I44" s="31">
        <f t="shared" si="5"/>
        <v>-1139423</v>
      </c>
      <c r="J44" s="31">
        <f t="shared" si="5"/>
        <v>1417154</v>
      </c>
      <c r="K44" s="31">
        <f t="shared" si="5"/>
        <v>-1154924</v>
      </c>
      <c r="L44" s="31">
        <f t="shared" si="5"/>
        <v>-2244247</v>
      </c>
      <c r="M44" s="31">
        <f t="shared" si="5"/>
        <v>63791</v>
      </c>
      <c r="N44" s="31">
        <f t="shared" si="5"/>
        <v>-3335380</v>
      </c>
      <c r="O44" s="31">
        <f t="shared" si="5"/>
        <v>69677</v>
      </c>
      <c r="P44" s="31">
        <f t="shared" si="5"/>
        <v>54655</v>
      </c>
      <c r="Q44" s="31">
        <f t="shared" si="5"/>
        <v>101846</v>
      </c>
      <c r="R44" s="31">
        <f t="shared" si="5"/>
        <v>226178</v>
      </c>
      <c r="S44" s="31">
        <f t="shared" si="5"/>
        <v>63819</v>
      </c>
      <c r="T44" s="31">
        <f t="shared" si="5"/>
        <v>65477</v>
      </c>
      <c r="U44" s="31">
        <f t="shared" si="5"/>
        <v>2555413</v>
      </c>
      <c r="V44" s="31">
        <f t="shared" si="5"/>
        <v>2684709</v>
      </c>
      <c r="W44" s="31">
        <f t="shared" si="5"/>
        <v>992661</v>
      </c>
      <c r="X44" s="31">
        <f t="shared" si="5"/>
        <v>903811</v>
      </c>
      <c r="Y44" s="31">
        <f t="shared" si="5"/>
        <v>88850</v>
      </c>
      <c r="Z44" s="32">
        <f>+IF(X44&lt;&gt;0,+(Y44/X44)*100,0)</f>
        <v>9.8305951133588767</v>
      </c>
      <c r="AA44" s="33">
        <f>+AA37+AA43</f>
        <v>903811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77513746</v>
      </c>
      <c r="D45" s="42">
        <f t="shared" si="6"/>
        <v>0</v>
      </c>
      <c r="E45" s="43">
        <f t="shared" si="6"/>
        <v>35534816</v>
      </c>
      <c r="F45" s="44">
        <f t="shared" si="6"/>
        <v>5069192</v>
      </c>
      <c r="G45" s="44">
        <f t="shared" si="6"/>
        <v>-2085848</v>
      </c>
      <c r="H45" s="44">
        <f t="shared" si="6"/>
        <v>927423</v>
      </c>
      <c r="I45" s="44">
        <f t="shared" si="6"/>
        <v>1480818</v>
      </c>
      <c r="J45" s="44">
        <f t="shared" si="6"/>
        <v>322393</v>
      </c>
      <c r="K45" s="44">
        <f t="shared" si="6"/>
        <v>-4356424</v>
      </c>
      <c r="L45" s="44">
        <f t="shared" si="6"/>
        <v>4066410</v>
      </c>
      <c r="M45" s="44">
        <f t="shared" si="6"/>
        <v>198860</v>
      </c>
      <c r="N45" s="44">
        <f t="shared" si="6"/>
        <v>-91154</v>
      </c>
      <c r="O45" s="44">
        <f t="shared" si="6"/>
        <v>626856</v>
      </c>
      <c r="P45" s="44">
        <f t="shared" si="6"/>
        <v>251139</v>
      </c>
      <c r="Q45" s="44">
        <f t="shared" si="6"/>
        <v>14608</v>
      </c>
      <c r="R45" s="44">
        <f t="shared" si="6"/>
        <v>892603</v>
      </c>
      <c r="S45" s="44">
        <f t="shared" si="6"/>
        <v>1040410</v>
      </c>
      <c r="T45" s="44">
        <f t="shared" si="6"/>
        <v>944406</v>
      </c>
      <c r="U45" s="44">
        <f t="shared" si="6"/>
        <v>-2187746</v>
      </c>
      <c r="V45" s="44">
        <f t="shared" si="6"/>
        <v>-202930</v>
      </c>
      <c r="W45" s="44">
        <f t="shared" si="6"/>
        <v>920912</v>
      </c>
      <c r="X45" s="44">
        <f t="shared" si="6"/>
        <v>5069192</v>
      </c>
      <c r="Y45" s="44">
        <f t="shared" si="6"/>
        <v>-4148280</v>
      </c>
      <c r="Z45" s="45">
        <f>+IF(X45&lt;&gt;0,+(Y45/X45)*100,0)</f>
        <v>-81.833159998674347</v>
      </c>
      <c r="AA45" s="46">
        <f>+AA26-AA44</f>
        <v>5069192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-99001577</v>
      </c>
      <c r="D6" s="18"/>
      <c r="E6" s="19">
        <v>57794608</v>
      </c>
      <c r="F6" s="20">
        <v>-84617212</v>
      </c>
      <c r="G6" s="20">
        <v>-39072058</v>
      </c>
      <c r="H6" s="20">
        <v>-65626558</v>
      </c>
      <c r="I6" s="20">
        <v>-26391088</v>
      </c>
      <c r="J6" s="20">
        <v>-131089704</v>
      </c>
      <c r="K6" s="20">
        <v>-58655695</v>
      </c>
      <c r="L6" s="20">
        <v>-30268341</v>
      </c>
      <c r="M6" s="20">
        <v>-43650282</v>
      </c>
      <c r="N6" s="20">
        <v>-132574318</v>
      </c>
      <c r="O6" s="20">
        <v>-308640892</v>
      </c>
      <c r="P6" s="20">
        <v>-31718663</v>
      </c>
      <c r="Q6" s="20">
        <v>-28884275</v>
      </c>
      <c r="R6" s="20">
        <v>-369243830</v>
      </c>
      <c r="S6" s="20">
        <v>-35354810</v>
      </c>
      <c r="T6" s="20">
        <v>-38483409</v>
      </c>
      <c r="U6" s="20">
        <v>-28256136</v>
      </c>
      <c r="V6" s="20">
        <v>-102094355</v>
      </c>
      <c r="W6" s="20">
        <v>-735002207</v>
      </c>
      <c r="X6" s="20">
        <v>-84617212</v>
      </c>
      <c r="Y6" s="20">
        <v>-650384995</v>
      </c>
      <c r="Z6" s="21">
        <v>768.6202128711119</v>
      </c>
      <c r="AA6" s="22">
        <v>-84617212</v>
      </c>
    </row>
    <row r="7" spans="1:27" x14ac:dyDescent="0.25">
      <c r="A7" s="23" t="s">
        <v>35</v>
      </c>
      <c r="B7" s="17" t="s">
        <v>32</v>
      </c>
      <c r="C7" s="18">
        <v>12833179</v>
      </c>
      <c r="D7" s="18"/>
      <c r="E7" s="19">
        <v>3248943</v>
      </c>
      <c r="F7" s="20">
        <v>11441911</v>
      </c>
      <c r="G7" s="20">
        <v>94533</v>
      </c>
      <c r="H7" s="20">
        <v>680987</v>
      </c>
      <c r="I7" s="20">
        <v>395618</v>
      </c>
      <c r="J7" s="20">
        <v>1171138</v>
      </c>
      <c r="K7" s="20">
        <v>1463518</v>
      </c>
      <c r="L7" s="20">
        <v>3141176</v>
      </c>
      <c r="M7" s="20">
        <v>-118126</v>
      </c>
      <c r="N7" s="20">
        <v>4486568</v>
      </c>
      <c r="O7" s="20">
        <v>3274808</v>
      </c>
      <c r="P7" s="20">
        <v>-3244489</v>
      </c>
      <c r="Q7" s="20">
        <v>-712203</v>
      </c>
      <c r="R7" s="20">
        <v>-681884</v>
      </c>
      <c r="S7" s="20"/>
      <c r="T7" s="20"/>
      <c r="U7" s="20">
        <v>6897936</v>
      </c>
      <c r="V7" s="20">
        <v>6897936</v>
      </c>
      <c r="W7" s="20">
        <v>11873758</v>
      </c>
      <c r="X7" s="20">
        <v>11441911</v>
      </c>
      <c r="Y7" s="20">
        <v>431847</v>
      </c>
      <c r="Z7" s="21">
        <v>3.7742558913454229</v>
      </c>
      <c r="AA7" s="22">
        <v>11441911</v>
      </c>
    </row>
    <row r="8" spans="1:27" x14ac:dyDescent="0.25">
      <c r="A8" s="23" t="s">
        <v>36</v>
      </c>
      <c r="B8" s="17" t="s">
        <v>32</v>
      </c>
      <c r="C8" s="18">
        <v>-76101988</v>
      </c>
      <c r="D8" s="18"/>
      <c r="E8" s="19">
        <v>14064662</v>
      </c>
      <c r="F8" s="20">
        <v>13773277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13773277</v>
      </c>
      <c r="Y8" s="20">
        <v>-13773277</v>
      </c>
      <c r="Z8" s="21">
        <v>-100</v>
      </c>
      <c r="AA8" s="22">
        <v>13773277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-12835</v>
      </c>
      <c r="D10" s="18"/>
      <c r="E10" s="19">
        <v>-336789</v>
      </c>
      <c r="F10" s="20">
        <v>-9513760</v>
      </c>
      <c r="G10" s="20"/>
      <c r="H10" s="20"/>
      <c r="I10" s="20"/>
      <c r="J10" s="20"/>
      <c r="K10" s="20">
        <v>336789</v>
      </c>
      <c r="L10" s="20">
        <v>-126353</v>
      </c>
      <c r="M10" s="20"/>
      <c r="N10" s="20">
        <v>210436</v>
      </c>
      <c r="O10" s="20"/>
      <c r="P10" s="20"/>
      <c r="Q10" s="20"/>
      <c r="R10" s="20"/>
      <c r="S10" s="20"/>
      <c r="T10" s="20"/>
      <c r="U10" s="20"/>
      <c r="V10" s="20"/>
      <c r="W10" s="20">
        <v>210436</v>
      </c>
      <c r="X10" s="20">
        <v>-9513760</v>
      </c>
      <c r="Y10" s="20">
        <v>9724196</v>
      </c>
      <c r="Z10" s="21">
        <v>-102.21191200955249</v>
      </c>
      <c r="AA10" s="22">
        <v>-9513760</v>
      </c>
    </row>
    <row r="11" spans="1:27" x14ac:dyDescent="0.25">
      <c r="A11" s="23" t="s">
        <v>39</v>
      </c>
      <c r="B11" s="17" t="s">
        <v>32</v>
      </c>
      <c r="C11" s="18">
        <v>-1504799</v>
      </c>
      <c r="D11" s="18"/>
      <c r="E11" s="19">
        <v>-1489847</v>
      </c>
      <c r="F11" s="20">
        <v>-11881313</v>
      </c>
      <c r="G11" s="24"/>
      <c r="H11" s="24"/>
      <c r="I11" s="24"/>
      <c r="J11" s="20"/>
      <c r="K11" s="24">
        <v>16975</v>
      </c>
      <c r="L11" s="24"/>
      <c r="M11" s="20"/>
      <c r="N11" s="24">
        <v>16975</v>
      </c>
      <c r="O11" s="24"/>
      <c r="P11" s="24"/>
      <c r="Q11" s="20"/>
      <c r="R11" s="24"/>
      <c r="S11" s="24"/>
      <c r="T11" s="20"/>
      <c r="U11" s="24"/>
      <c r="V11" s="24"/>
      <c r="W11" s="24">
        <v>16975</v>
      </c>
      <c r="X11" s="20">
        <v>-11881313</v>
      </c>
      <c r="Y11" s="24">
        <v>11898288</v>
      </c>
      <c r="Z11" s="25">
        <v>-100.14287141496902</v>
      </c>
      <c r="AA11" s="26">
        <v>-11881313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-163788020</v>
      </c>
      <c r="D13" s="29">
        <f>SUM(D6:D12)</f>
        <v>0</v>
      </c>
      <c r="E13" s="30">
        <f t="shared" si="0"/>
        <v>73281577</v>
      </c>
      <c r="F13" s="31">
        <f t="shared" si="0"/>
        <v>-80797097</v>
      </c>
      <c r="G13" s="31">
        <f t="shared" si="0"/>
        <v>-38977525</v>
      </c>
      <c r="H13" s="31">
        <f t="shared" si="0"/>
        <v>-64945571</v>
      </c>
      <c r="I13" s="31">
        <f t="shared" si="0"/>
        <v>-25995470</v>
      </c>
      <c r="J13" s="31">
        <f t="shared" si="0"/>
        <v>-129918566</v>
      </c>
      <c r="K13" s="31">
        <f t="shared" si="0"/>
        <v>-56838413</v>
      </c>
      <c r="L13" s="31">
        <f t="shared" si="0"/>
        <v>-27253518</v>
      </c>
      <c r="M13" s="31">
        <f t="shared" si="0"/>
        <v>-43768408</v>
      </c>
      <c r="N13" s="31">
        <f t="shared" si="0"/>
        <v>-127860339</v>
      </c>
      <c r="O13" s="31">
        <f t="shared" si="0"/>
        <v>-305366084</v>
      </c>
      <c r="P13" s="31">
        <f t="shared" si="0"/>
        <v>-34963152</v>
      </c>
      <c r="Q13" s="31">
        <f t="shared" si="0"/>
        <v>-29596478</v>
      </c>
      <c r="R13" s="31">
        <f t="shared" si="0"/>
        <v>-369925714</v>
      </c>
      <c r="S13" s="31">
        <f t="shared" si="0"/>
        <v>-35354810</v>
      </c>
      <c r="T13" s="31">
        <f t="shared" si="0"/>
        <v>-38483409</v>
      </c>
      <c r="U13" s="31">
        <f t="shared" si="0"/>
        <v>-21358200</v>
      </c>
      <c r="V13" s="31">
        <f t="shared" si="0"/>
        <v>-95196419</v>
      </c>
      <c r="W13" s="31">
        <f t="shared" si="0"/>
        <v>-722901038</v>
      </c>
      <c r="X13" s="31">
        <f t="shared" si="0"/>
        <v>-80797097</v>
      </c>
      <c r="Y13" s="31">
        <f t="shared" si="0"/>
        <v>-642103941</v>
      </c>
      <c r="Z13" s="32">
        <f>+IF(X13&lt;&gt;0,+(Y13/X13)*100,0)</f>
        <v>794.71164787021985</v>
      </c>
      <c r="AA13" s="33">
        <f>SUM(AA6:AA12)</f>
        <v>-80797097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-3496366</v>
      </c>
      <c r="D17" s="18"/>
      <c r="E17" s="19">
        <v>-14721863</v>
      </c>
      <c r="F17" s="20">
        <v>-13094558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168315</v>
      </c>
      <c r="V17" s="24">
        <v>168315</v>
      </c>
      <c r="W17" s="24">
        <v>168315</v>
      </c>
      <c r="X17" s="20">
        <v>-13094558</v>
      </c>
      <c r="Y17" s="24">
        <v>13262873</v>
      </c>
      <c r="Z17" s="25">
        <v>-101.28538130114815</v>
      </c>
      <c r="AA17" s="26">
        <v>-13094558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-3496366</v>
      </c>
      <c r="D25" s="29">
        <f t="shared" ref="D25:Y25" si="1">SUM(D15:D24)</f>
        <v>0</v>
      </c>
      <c r="E25" s="35">
        <f t="shared" si="1"/>
        <v>-14721863</v>
      </c>
      <c r="F25" s="36">
        <f t="shared" si="1"/>
        <v>-13094558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168315</v>
      </c>
      <c r="V25" s="36">
        <f t="shared" si="1"/>
        <v>168315</v>
      </c>
      <c r="W25" s="36">
        <f t="shared" si="1"/>
        <v>168315</v>
      </c>
      <c r="X25" s="36">
        <f t="shared" si="1"/>
        <v>-13094558</v>
      </c>
      <c r="Y25" s="36">
        <f t="shared" si="1"/>
        <v>13262873</v>
      </c>
      <c r="Z25" s="37">
        <f>+IF(X25&lt;&gt;0,+(Y25/X25)*100,0)</f>
        <v>-101.28538130114815</v>
      </c>
      <c r="AA25" s="38">
        <f>SUM(AA15:AA24)</f>
        <v>-13094558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-167284386</v>
      </c>
      <c r="D26" s="29">
        <f>+D13+D25</f>
        <v>0</v>
      </c>
      <c r="E26" s="30">
        <f t="shared" si="2"/>
        <v>58559714</v>
      </c>
      <c r="F26" s="31">
        <f t="shared" si="2"/>
        <v>-93891655</v>
      </c>
      <c r="G26" s="31">
        <f t="shared" si="2"/>
        <v>-38977525</v>
      </c>
      <c r="H26" s="31">
        <f t="shared" si="2"/>
        <v>-64945571</v>
      </c>
      <c r="I26" s="31">
        <f t="shared" si="2"/>
        <v>-25995470</v>
      </c>
      <c r="J26" s="31">
        <f t="shared" si="2"/>
        <v>-129918566</v>
      </c>
      <c r="K26" s="31">
        <f t="shared" si="2"/>
        <v>-56838413</v>
      </c>
      <c r="L26" s="31">
        <f t="shared" si="2"/>
        <v>-27253518</v>
      </c>
      <c r="M26" s="31">
        <f t="shared" si="2"/>
        <v>-43768408</v>
      </c>
      <c r="N26" s="31">
        <f t="shared" si="2"/>
        <v>-127860339</v>
      </c>
      <c r="O26" s="31">
        <f t="shared" si="2"/>
        <v>-305366084</v>
      </c>
      <c r="P26" s="31">
        <f t="shared" si="2"/>
        <v>-34963152</v>
      </c>
      <c r="Q26" s="31">
        <f t="shared" si="2"/>
        <v>-29596478</v>
      </c>
      <c r="R26" s="31">
        <f t="shared" si="2"/>
        <v>-369925714</v>
      </c>
      <c r="S26" s="31">
        <f t="shared" si="2"/>
        <v>-35354810</v>
      </c>
      <c r="T26" s="31">
        <f t="shared" si="2"/>
        <v>-38483409</v>
      </c>
      <c r="U26" s="31">
        <f t="shared" si="2"/>
        <v>-21189885</v>
      </c>
      <c r="V26" s="31">
        <f t="shared" si="2"/>
        <v>-95028104</v>
      </c>
      <c r="W26" s="31">
        <f t="shared" si="2"/>
        <v>-722732723</v>
      </c>
      <c r="X26" s="31">
        <f t="shared" si="2"/>
        <v>-93891655</v>
      </c>
      <c r="Y26" s="31">
        <f t="shared" si="2"/>
        <v>-628841068</v>
      </c>
      <c r="Z26" s="32">
        <f>+IF(X26&lt;&gt;0,+(Y26/X26)*100,0)</f>
        <v>669.75181979697766</v>
      </c>
      <c r="AA26" s="33">
        <f>+AA13+AA25</f>
        <v>-93891655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53742042</v>
      </c>
      <c r="D32" s="18"/>
      <c r="E32" s="19">
        <v>-22661906</v>
      </c>
      <c r="F32" s="20">
        <v>55178825</v>
      </c>
      <c r="G32" s="20">
        <v>-12213184</v>
      </c>
      <c r="H32" s="20">
        <v>-10683258</v>
      </c>
      <c r="I32" s="20">
        <v>-5311847</v>
      </c>
      <c r="J32" s="20">
        <v>-28208289</v>
      </c>
      <c r="K32" s="20">
        <v>7243165</v>
      </c>
      <c r="L32" s="20">
        <v>-13214258</v>
      </c>
      <c r="M32" s="20">
        <v>-14052045</v>
      </c>
      <c r="N32" s="20">
        <v>-20023138</v>
      </c>
      <c r="O32" s="20">
        <v>-8634855</v>
      </c>
      <c r="P32" s="20">
        <v>-11872202</v>
      </c>
      <c r="Q32" s="20">
        <v>-6069138</v>
      </c>
      <c r="R32" s="20">
        <v>-26576195</v>
      </c>
      <c r="S32" s="20">
        <v>-13077555</v>
      </c>
      <c r="T32" s="20">
        <v>-13238539</v>
      </c>
      <c r="U32" s="20">
        <v>-17257384</v>
      </c>
      <c r="V32" s="20">
        <v>-43573478</v>
      </c>
      <c r="W32" s="20">
        <v>-118381100</v>
      </c>
      <c r="X32" s="20">
        <v>55178825</v>
      </c>
      <c r="Y32" s="20">
        <v>-173559925</v>
      </c>
      <c r="Z32" s="21">
        <v>-314.54081343703859</v>
      </c>
      <c r="AA32" s="22">
        <v>55178825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53742042</v>
      </c>
      <c r="D37" s="29">
        <f t="shared" ref="D37:Y37" si="3">SUM(D29:D36)</f>
        <v>0</v>
      </c>
      <c r="E37" s="30">
        <f t="shared" si="3"/>
        <v>-22661906</v>
      </c>
      <c r="F37" s="31">
        <f t="shared" si="3"/>
        <v>55178825</v>
      </c>
      <c r="G37" s="31">
        <f t="shared" si="3"/>
        <v>-12213184</v>
      </c>
      <c r="H37" s="31">
        <f t="shared" si="3"/>
        <v>-10683258</v>
      </c>
      <c r="I37" s="31">
        <f t="shared" si="3"/>
        <v>-5311847</v>
      </c>
      <c r="J37" s="31">
        <f t="shared" si="3"/>
        <v>-28208289</v>
      </c>
      <c r="K37" s="31">
        <f t="shared" si="3"/>
        <v>7243165</v>
      </c>
      <c r="L37" s="31">
        <f t="shared" si="3"/>
        <v>-13214258</v>
      </c>
      <c r="M37" s="31">
        <f t="shared" si="3"/>
        <v>-14052045</v>
      </c>
      <c r="N37" s="31">
        <f t="shared" si="3"/>
        <v>-20023138</v>
      </c>
      <c r="O37" s="31">
        <f t="shared" si="3"/>
        <v>-8634855</v>
      </c>
      <c r="P37" s="31">
        <f t="shared" si="3"/>
        <v>-11872202</v>
      </c>
      <c r="Q37" s="31">
        <f t="shared" si="3"/>
        <v>-6069138</v>
      </c>
      <c r="R37" s="31">
        <f t="shared" si="3"/>
        <v>-26576195</v>
      </c>
      <c r="S37" s="31">
        <f t="shared" si="3"/>
        <v>-13077555</v>
      </c>
      <c r="T37" s="31">
        <f t="shared" si="3"/>
        <v>-13238539</v>
      </c>
      <c r="U37" s="31">
        <f t="shared" si="3"/>
        <v>-17257384</v>
      </c>
      <c r="V37" s="31">
        <f t="shared" si="3"/>
        <v>-43573478</v>
      </c>
      <c r="W37" s="31">
        <f t="shared" si="3"/>
        <v>-118381100</v>
      </c>
      <c r="X37" s="31">
        <f t="shared" si="3"/>
        <v>55178825</v>
      </c>
      <c r="Y37" s="31">
        <f t="shared" si="3"/>
        <v>-173559925</v>
      </c>
      <c r="Z37" s="32">
        <f>+IF(X37&lt;&gt;0,+(Y37/X37)*100,0)</f>
        <v>-314.54081343703859</v>
      </c>
      <c r="AA37" s="33">
        <f>SUM(AA29:AA36)</f>
        <v>55178825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53742042</v>
      </c>
      <c r="D44" s="29">
        <f>+D37+D43</f>
        <v>0</v>
      </c>
      <c r="E44" s="30">
        <f t="shared" si="5"/>
        <v>-22661906</v>
      </c>
      <c r="F44" s="31">
        <f t="shared" si="5"/>
        <v>55178825</v>
      </c>
      <c r="G44" s="31">
        <f t="shared" si="5"/>
        <v>-12213184</v>
      </c>
      <c r="H44" s="31">
        <f t="shared" si="5"/>
        <v>-10683258</v>
      </c>
      <c r="I44" s="31">
        <f t="shared" si="5"/>
        <v>-5311847</v>
      </c>
      <c r="J44" s="31">
        <f t="shared" si="5"/>
        <v>-28208289</v>
      </c>
      <c r="K44" s="31">
        <f t="shared" si="5"/>
        <v>7243165</v>
      </c>
      <c r="L44" s="31">
        <f t="shared" si="5"/>
        <v>-13214258</v>
      </c>
      <c r="M44" s="31">
        <f t="shared" si="5"/>
        <v>-14052045</v>
      </c>
      <c r="N44" s="31">
        <f t="shared" si="5"/>
        <v>-20023138</v>
      </c>
      <c r="O44" s="31">
        <f t="shared" si="5"/>
        <v>-8634855</v>
      </c>
      <c r="P44" s="31">
        <f t="shared" si="5"/>
        <v>-11872202</v>
      </c>
      <c r="Q44" s="31">
        <f t="shared" si="5"/>
        <v>-6069138</v>
      </c>
      <c r="R44" s="31">
        <f t="shared" si="5"/>
        <v>-26576195</v>
      </c>
      <c r="S44" s="31">
        <f t="shared" si="5"/>
        <v>-13077555</v>
      </c>
      <c r="T44" s="31">
        <f t="shared" si="5"/>
        <v>-13238539</v>
      </c>
      <c r="U44" s="31">
        <f t="shared" si="5"/>
        <v>-17257384</v>
      </c>
      <c r="V44" s="31">
        <f t="shared" si="5"/>
        <v>-43573478</v>
      </c>
      <c r="W44" s="31">
        <f t="shared" si="5"/>
        <v>-118381100</v>
      </c>
      <c r="X44" s="31">
        <f t="shared" si="5"/>
        <v>55178825</v>
      </c>
      <c r="Y44" s="31">
        <f t="shared" si="5"/>
        <v>-173559925</v>
      </c>
      <c r="Z44" s="32">
        <f>+IF(X44&lt;&gt;0,+(Y44/X44)*100,0)</f>
        <v>-314.54081343703859</v>
      </c>
      <c r="AA44" s="33">
        <f>+AA37+AA43</f>
        <v>55178825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-221026428</v>
      </c>
      <c r="D45" s="42">
        <f t="shared" si="6"/>
        <v>0</v>
      </c>
      <c r="E45" s="43">
        <f t="shared" si="6"/>
        <v>81221620</v>
      </c>
      <c r="F45" s="44">
        <f t="shared" si="6"/>
        <v>-149070480</v>
      </c>
      <c r="G45" s="44">
        <f t="shared" si="6"/>
        <v>-26764341</v>
      </c>
      <c r="H45" s="44">
        <f t="shared" si="6"/>
        <v>-54262313</v>
      </c>
      <c r="I45" s="44">
        <f t="shared" si="6"/>
        <v>-20683623</v>
      </c>
      <c r="J45" s="44">
        <f t="shared" si="6"/>
        <v>-101710277</v>
      </c>
      <c r="K45" s="44">
        <f t="shared" si="6"/>
        <v>-64081578</v>
      </c>
      <c r="L45" s="44">
        <f t="shared" si="6"/>
        <v>-14039260</v>
      </c>
      <c r="M45" s="44">
        <f t="shared" si="6"/>
        <v>-29716363</v>
      </c>
      <c r="N45" s="44">
        <f t="shared" si="6"/>
        <v>-107837201</v>
      </c>
      <c r="O45" s="44">
        <f t="shared" si="6"/>
        <v>-296731229</v>
      </c>
      <c r="P45" s="44">
        <f t="shared" si="6"/>
        <v>-23090950</v>
      </c>
      <c r="Q45" s="44">
        <f t="shared" si="6"/>
        <v>-23527340</v>
      </c>
      <c r="R45" s="44">
        <f t="shared" si="6"/>
        <v>-343349519</v>
      </c>
      <c r="S45" s="44">
        <f t="shared" si="6"/>
        <v>-22277255</v>
      </c>
      <c r="T45" s="44">
        <f t="shared" si="6"/>
        <v>-25244870</v>
      </c>
      <c r="U45" s="44">
        <f t="shared" si="6"/>
        <v>-3932501</v>
      </c>
      <c r="V45" s="44">
        <f t="shared" si="6"/>
        <v>-51454626</v>
      </c>
      <c r="W45" s="44">
        <f t="shared" si="6"/>
        <v>-604351623</v>
      </c>
      <c r="X45" s="44">
        <f t="shared" si="6"/>
        <v>-149070480</v>
      </c>
      <c r="Y45" s="44">
        <f t="shared" si="6"/>
        <v>-455281143</v>
      </c>
      <c r="Z45" s="45">
        <f>+IF(X45&lt;&gt;0,+(Y45/X45)*100,0)</f>
        <v>305.41334743136269</v>
      </c>
      <c r="AA45" s="46">
        <f>+AA26-AA44</f>
        <v>-149070480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-8104579</v>
      </c>
      <c r="G6" s="20">
        <v>962699</v>
      </c>
      <c r="H6" s="20">
        <v>142610</v>
      </c>
      <c r="I6" s="20">
        <v>-73791</v>
      </c>
      <c r="J6" s="20">
        <v>1031518</v>
      </c>
      <c r="K6" s="20">
        <v>7059533</v>
      </c>
      <c r="L6" s="20">
        <v>130186</v>
      </c>
      <c r="M6" s="20">
        <v>-30493</v>
      </c>
      <c r="N6" s="20">
        <v>7159226</v>
      </c>
      <c r="O6" s="20">
        <v>-82547</v>
      </c>
      <c r="P6" s="20">
        <v>-377204</v>
      </c>
      <c r="Q6" s="20">
        <v>-166784</v>
      </c>
      <c r="R6" s="20">
        <v>-626535</v>
      </c>
      <c r="S6" s="20">
        <v>89473</v>
      </c>
      <c r="T6" s="20">
        <v>-2971930</v>
      </c>
      <c r="U6" s="20"/>
      <c r="V6" s="20">
        <v>-2882457</v>
      </c>
      <c r="W6" s="20">
        <v>4681752</v>
      </c>
      <c r="X6" s="20">
        <v>-8104579</v>
      </c>
      <c r="Y6" s="20">
        <v>12786331</v>
      </c>
      <c r="Z6" s="21">
        <v>-157.7667513636427</v>
      </c>
      <c r="AA6" s="22">
        <v>-8104579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31566833</v>
      </c>
      <c r="G7" s="20">
        <v>31788618</v>
      </c>
      <c r="H7" s="20">
        <v>571548</v>
      </c>
      <c r="I7" s="20">
        <v>589421</v>
      </c>
      <c r="J7" s="20">
        <v>32949587</v>
      </c>
      <c r="K7" s="20">
        <v>292537</v>
      </c>
      <c r="L7" s="20">
        <v>356653</v>
      </c>
      <c r="M7" s="20">
        <v>391593</v>
      </c>
      <c r="N7" s="20">
        <v>1040783</v>
      </c>
      <c r="O7" s="20">
        <v>300682</v>
      </c>
      <c r="P7" s="20">
        <v>294022</v>
      </c>
      <c r="Q7" s="20">
        <v>397472</v>
      </c>
      <c r="R7" s="20">
        <v>992176</v>
      </c>
      <c r="S7" s="20">
        <v>350860</v>
      </c>
      <c r="T7" s="20">
        <v>330301</v>
      </c>
      <c r="U7" s="20"/>
      <c r="V7" s="20">
        <v>681161</v>
      </c>
      <c r="W7" s="20">
        <v>35663707</v>
      </c>
      <c r="X7" s="20">
        <v>31566833</v>
      </c>
      <c r="Y7" s="20">
        <v>4096874</v>
      </c>
      <c r="Z7" s="21">
        <v>12.978413133810415</v>
      </c>
      <c r="AA7" s="22">
        <v>31566833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82558</v>
      </c>
      <c r="D10" s="18"/>
      <c r="E10" s="19">
        <v>86210</v>
      </c>
      <c r="F10" s="20">
        <v>-236325</v>
      </c>
      <c r="G10" s="20">
        <v>82558</v>
      </c>
      <c r="H10" s="20"/>
      <c r="I10" s="20"/>
      <c r="J10" s="20">
        <v>82558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82558</v>
      </c>
      <c r="X10" s="20">
        <v>-236325</v>
      </c>
      <c r="Y10" s="20">
        <v>318883</v>
      </c>
      <c r="Z10" s="21">
        <v>-134.93409499629746</v>
      </c>
      <c r="AA10" s="22">
        <v>-236325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82558</v>
      </c>
      <c r="D13" s="29">
        <f>SUM(D6:D12)</f>
        <v>0</v>
      </c>
      <c r="E13" s="30">
        <f t="shared" si="0"/>
        <v>86210</v>
      </c>
      <c r="F13" s="31">
        <f t="shared" si="0"/>
        <v>23225929</v>
      </c>
      <c r="G13" s="31">
        <f t="shared" si="0"/>
        <v>32833875</v>
      </c>
      <c r="H13" s="31">
        <f t="shared" si="0"/>
        <v>714158</v>
      </c>
      <c r="I13" s="31">
        <f t="shared" si="0"/>
        <v>515630</v>
      </c>
      <c r="J13" s="31">
        <f t="shared" si="0"/>
        <v>34063663</v>
      </c>
      <c r="K13" s="31">
        <f t="shared" si="0"/>
        <v>7352070</v>
      </c>
      <c r="L13" s="31">
        <f t="shared" si="0"/>
        <v>486839</v>
      </c>
      <c r="M13" s="31">
        <f t="shared" si="0"/>
        <v>361100</v>
      </c>
      <c r="N13" s="31">
        <f t="shared" si="0"/>
        <v>8200009</v>
      </c>
      <c r="O13" s="31">
        <f t="shared" si="0"/>
        <v>218135</v>
      </c>
      <c r="P13" s="31">
        <f t="shared" si="0"/>
        <v>-83182</v>
      </c>
      <c r="Q13" s="31">
        <f t="shared" si="0"/>
        <v>230688</v>
      </c>
      <c r="R13" s="31">
        <f t="shared" si="0"/>
        <v>365641</v>
      </c>
      <c r="S13" s="31">
        <f t="shared" si="0"/>
        <v>440333</v>
      </c>
      <c r="T13" s="31">
        <f t="shared" si="0"/>
        <v>-2641629</v>
      </c>
      <c r="U13" s="31">
        <f t="shared" si="0"/>
        <v>0</v>
      </c>
      <c r="V13" s="31">
        <f t="shared" si="0"/>
        <v>-2201296</v>
      </c>
      <c r="W13" s="31">
        <f t="shared" si="0"/>
        <v>40428017</v>
      </c>
      <c r="X13" s="31">
        <f t="shared" si="0"/>
        <v>23225929</v>
      </c>
      <c r="Y13" s="31">
        <f t="shared" si="0"/>
        <v>17202088</v>
      </c>
      <c r="Z13" s="32">
        <f>+IF(X13&lt;&gt;0,+(Y13/X13)*100,0)</f>
        <v>74.064154764272288</v>
      </c>
      <c r="AA13" s="33">
        <f>SUM(AA6:AA12)</f>
        <v>23225929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94768343</v>
      </c>
      <c r="D17" s="18"/>
      <c r="E17" s="19">
        <v>8497091</v>
      </c>
      <c r="F17" s="20">
        <v>94410817</v>
      </c>
      <c r="G17" s="24">
        <v>94768344</v>
      </c>
      <c r="H17" s="24"/>
      <c r="I17" s="24"/>
      <c r="J17" s="20">
        <v>94768344</v>
      </c>
      <c r="K17" s="24"/>
      <c r="L17" s="24"/>
      <c r="M17" s="20">
        <v>-3433339</v>
      </c>
      <c r="N17" s="24">
        <v>-3433339</v>
      </c>
      <c r="O17" s="24">
        <v>92399</v>
      </c>
      <c r="P17" s="24">
        <v>296298</v>
      </c>
      <c r="Q17" s="20">
        <v>59613</v>
      </c>
      <c r="R17" s="24">
        <v>448310</v>
      </c>
      <c r="S17" s="24"/>
      <c r="T17" s="20">
        <v>2571217</v>
      </c>
      <c r="U17" s="24"/>
      <c r="V17" s="24">
        <v>2571217</v>
      </c>
      <c r="W17" s="24">
        <v>94354532</v>
      </c>
      <c r="X17" s="20">
        <v>94410817</v>
      </c>
      <c r="Y17" s="24">
        <v>-56285</v>
      </c>
      <c r="Z17" s="25">
        <v>-5.9617109340341798E-2</v>
      </c>
      <c r="AA17" s="26">
        <v>94410817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94768343</v>
      </c>
      <c r="D25" s="29">
        <f t="shared" ref="D25:Y25" si="1">SUM(D15:D24)</f>
        <v>0</v>
      </c>
      <c r="E25" s="35">
        <f t="shared" si="1"/>
        <v>8497091</v>
      </c>
      <c r="F25" s="36">
        <f t="shared" si="1"/>
        <v>94410817</v>
      </c>
      <c r="G25" s="36">
        <f t="shared" si="1"/>
        <v>94768344</v>
      </c>
      <c r="H25" s="36">
        <f t="shared" si="1"/>
        <v>0</v>
      </c>
      <c r="I25" s="36">
        <f t="shared" si="1"/>
        <v>0</v>
      </c>
      <c r="J25" s="36">
        <f t="shared" si="1"/>
        <v>94768344</v>
      </c>
      <c r="K25" s="36">
        <f t="shared" si="1"/>
        <v>0</v>
      </c>
      <c r="L25" s="36">
        <f t="shared" si="1"/>
        <v>0</v>
      </c>
      <c r="M25" s="36">
        <f t="shared" si="1"/>
        <v>-3433339</v>
      </c>
      <c r="N25" s="36">
        <f t="shared" si="1"/>
        <v>-3433339</v>
      </c>
      <c r="O25" s="36">
        <f t="shared" si="1"/>
        <v>92399</v>
      </c>
      <c r="P25" s="36">
        <f t="shared" si="1"/>
        <v>296298</v>
      </c>
      <c r="Q25" s="36">
        <f t="shared" si="1"/>
        <v>59613</v>
      </c>
      <c r="R25" s="36">
        <f t="shared" si="1"/>
        <v>448310</v>
      </c>
      <c r="S25" s="36">
        <f t="shared" si="1"/>
        <v>0</v>
      </c>
      <c r="T25" s="36">
        <f t="shared" si="1"/>
        <v>2571217</v>
      </c>
      <c r="U25" s="36">
        <f t="shared" si="1"/>
        <v>0</v>
      </c>
      <c r="V25" s="36">
        <f t="shared" si="1"/>
        <v>2571217</v>
      </c>
      <c r="W25" s="36">
        <f t="shared" si="1"/>
        <v>94354532</v>
      </c>
      <c r="X25" s="36">
        <f t="shared" si="1"/>
        <v>94410817</v>
      </c>
      <c r="Y25" s="36">
        <f t="shared" si="1"/>
        <v>-56285</v>
      </c>
      <c r="Z25" s="37">
        <f>+IF(X25&lt;&gt;0,+(Y25/X25)*100,0)</f>
        <v>-5.9617109340341798E-2</v>
      </c>
      <c r="AA25" s="38">
        <f>SUM(AA15:AA24)</f>
        <v>94410817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94850901</v>
      </c>
      <c r="D26" s="29">
        <f>+D13+D25</f>
        <v>0</v>
      </c>
      <c r="E26" s="30">
        <f t="shared" si="2"/>
        <v>8583301</v>
      </c>
      <c r="F26" s="31">
        <f t="shared" si="2"/>
        <v>117636746</v>
      </c>
      <c r="G26" s="31">
        <f t="shared" si="2"/>
        <v>127602219</v>
      </c>
      <c r="H26" s="31">
        <f t="shared" si="2"/>
        <v>714158</v>
      </c>
      <c r="I26" s="31">
        <f t="shared" si="2"/>
        <v>515630</v>
      </c>
      <c r="J26" s="31">
        <f t="shared" si="2"/>
        <v>128832007</v>
      </c>
      <c r="K26" s="31">
        <f t="shared" si="2"/>
        <v>7352070</v>
      </c>
      <c r="L26" s="31">
        <f t="shared" si="2"/>
        <v>486839</v>
      </c>
      <c r="M26" s="31">
        <f t="shared" si="2"/>
        <v>-3072239</v>
      </c>
      <c r="N26" s="31">
        <f t="shared" si="2"/>
        <v>4766670</v>
      </c>
      <c r="O26" s="31">
        <f t="shared" si="2"/>
        <v>310534</v>
      </c>
      <c r="P26" s="31">
        <f t="shared" si="2"/>
        <v>213116</v>
      </c>
      <c r="Q26" s="31">
        <f t="shared" si="2"/>
        <v>290301</v>
      </c>
      <c r="R26" s="31">
        <f t="shared" si="2"/>
        <v>813951</v>
      </c>
      <c r="S26" s="31">
        <f t="shared" si="2"/>
        <v>440333</v>
      </c>
      <c r="T26" s="31">
        <f t="shared" si="2"/>
        <v>-70412</v>
      </c>
      <c r="U26" s="31">
        <f t="shared" si="2"/>
        <v>0</v>
      </c>
      <c r="V26" s="31">
        <f t="shared" si="2"/>
        <v>369921</v>
      </c>
      <c r="W26" s="31">
        <f t="shared" si="2"/>
        <v>134782549</v>
      </c>
      <c r="X26" s="31">
        <f t="shared" si="2"/>
        <v>117636746</v>
      </c>
      <c r="Y26" s="31">
        <f t="shared" si="2"/>
        <v>17145803</v>
      </c>
      <c r="Z26" s="32">
        <f>+IF(X26&lt;&gt;0,+(Y26/X26)*100,0)</f>
        <v>14.575210198350778</v>
      </c>
      <c r="AA26" s="33">
        <f>+AA13+AA25</f>
        <v>117636746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-82512</v>
      </c>
      <c r="H32" s="20"/>
      <c r="I32" s="20"/>
      <c r="J32" s="20">
        <v>-82512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-82512</v>
      </c>
      <c r="X32" s="20"/>
      <c r="Y32" s="20">
        <v>-82512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6950000</v>
      </c>
      <c r="L33" s="20"/>
      <c r="M33" s="20"/>
      <c r="N33" s="20">
        <v>6950000</v>
      </c>
      <c r="O33" s="20"/>
      <c r="P33" s="20"/>
      <c r="Q33" s="20"/>
      <c r="R33" s="20"/>
      <c r="S33" s="20"/>
      <c r="T33" s="20"/>
      <c r="U33" s="20"/>
      <c r="V33" s="20"/>
      <c r="W33" s="20">
        <v>6950000</v>
      </c>
      <c r="X33" s="20"/>
      <c r="Y33" s="20">
        <v>6950000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-82512</v>
      </c>
      <c r="H37" s="31">
        <f t="shared" si="3"/>
        <v>0</v>
      </c>
      <c r="I37" s="31">
        <f t="shared" si="3"/>
        <v>0</v>
      </c>
      <c r="J37" s="31">
        <f t="shared" si="3"/>
        <v>-82512</v>
      </c>
      <c r="K37" s="31">
        <f t="shared" si="3"/>
        <v>6950000</v>
      </c>
      <c r="L37" s="31">
        <f t="shared" si="3"/>
        <v>0</v>
      </c>
      <c r="M37" s="31">
        <f t="shared" si="3"/>
        <v>0</v>
      </c>
      <c r="N37" s="31">
        <f t="shared" si="3"/>
        <v>6950000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6867488</v>
      </c>
      <c r="X37" s="31">
        <f t="shared" si="3"/>
        <v>0</v>
      </c>
      <c r="Y37" s="31">
        <f t="shared" si="3"/>
        <v>6867488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-82512</v>
      </c>
      <c r="H44" s="31">
        <f t="shared" si="5"/>
        <v>0</v>
      </c>
      <c r="I44" s="31">
        <f t="shared" si="5"/>
        <v>0</v>
      </c>
      <c r="J44" s="31">
        <f t="shared" si="5"/>
        <v>-82512</v>
      </c>
      <c r="K44" s="31">
        <f t="shared" si="5"/>
        <v>6950000</v>
      </c>
      <c r="L44" s="31">
        <f t="shared" si="5"/>
        <v>0</v>
      </c>
      <c r="M44" s="31">
        <f t="shared" si="5"/>
        <v>0</v>
      </c>
      <c r="N44" s="31">
        <f t="shared" si="5"/>
        <v>6950000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6867488</v>
      </c>
      <c r="X44" s="31">
        <f t="shared" si="5"/>
        <v>0</v>
      </c>
      <c r="Y44" s="31">
        <f t="shared" si="5"/>
        <v>6867488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94850901</v>
      </c>
      <c r="D45" s="42">
        <f t="shared" si="6"/>
        <v>0</v>
      </c>
      <c r="E45" s="43">
        <f t="shared" si="6"/>
        <v>8583301</v>
      </c>
      <c r="F45" s="44">
        <f t="shared" si="6"/>
        <v>117636746</v>
      </c>
      <c r="G45" s="44">
        <f t="shared" si="6"/>
        <v>127684731</v>
      </c>
      <c r="H45" s="44">
        <f t="shared" si="6"/>
        <v>714158</v>
      </c>
      <c r="I45" s="44">
        <f t="shared" si="6"/>
        <v>515630</v>
      </c>
      <c r="J45" s="44">
        <f t="shared" si="6"/>
        <v>128914519</v>
      </c>
      <c r="K45" s="44">
        <f t="shared" si="6"/>
        <v>402070</v>
      </c>
      <c r="L45" s="44">
        <f t="shared" si="6"/>
        <v>486839</v>
      </c>
      <c r="M45" s="44">
        <f t="shared" si="6"/>
        <v>-3072239</v>
      </c>
      <c r="N45" s="44">
        <f t="shared" si="6"/>
        <v>-2183330</v>
      </c>
      <c r="O45" s="44">
        <f t="shared" si="6"/>
        <v>310534</v>
      </c>
      <c r="P45" s="44">
        <f t="shared" si="6"/>
        <v>213116</v>
      </c>
      <c r="Q45" s="44">
        <f t="shared" si="6"/>
        <v>290301</v>
      </c>
      <c r="R45" s="44">
        <f t="shared" si="6"/>
        <v>813951</v>
      </c>
      <c r="S45" s="44">
        <f t="shared" si="6"/>
        <v>440333</v>
      </c>
      <c r="T45" s="44">
        <f t="shared" si="6"/>
        <v>-70412</v>
      </c>
      <c r="U45" s="44">
        <f t="shared" si="6"/>
        <v>0</v>
      </c>
      <c r="V45" s="44">
        <f t="shared" si="6"/>
        <v>369921</v>
      </c>
      <c r="W45" s="44">
        <f t="shared" si="6"/>
        <v>127915061</v>
      </c>
      <c r="X45" s="44">
        <f t="shared" si="6"/>
        <v>117636746</v>
      </c>
      <c r="Y45" s="44">
        <f t="shared" si="6"/>
        <v>10278315</v>
      </c>
      <c r="Z45" s="45">
        <f>+IF(X45&lt;&gt;0,+(Y45/X45)*100,0)</f>
        <v>8.7373336559309465</v>
      </c>
      <c r="AA45" s="46">
        <f>+AA26-AA44</f>
        <v>117636746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22729597</v>
      </c>
      <c r="D47" s="18"/>
      <c r="E47" s="19">
        <v>6857874</v>
      </c>
      <c r="F47" s="20">
        <v>15195325</v>
      </c>
      <c r="G47" s="20">
        <v>22729596</v>
      </c>
      <c r="H47" s="20"/>
      <c r="I47" s="20"/>
      <c r="J47" s="20">
        <v>22729596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22729596</v>
      </c>
      <c r="X47" s="20">
        <v>15195325</v>
      </c>
      <c r="Y47" s="20">
        <v>7534271</v>
      </c>
      <c r="Z47" s="47">
        <v>49.582822348320946</v>
      </c>
      <c r="AA47" s="22">
        <v>15195325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22729597</v>
      </c>
      <c r="D50" s="50">
        <f t="shared" ref="D50:Y50" si="7">SUM(D47:D49)</f>
        <v>0</v>
      </c>
      <c r="E50" s="51">
        <f t="shared" si="7"/>
        <v>6857874</v>
      </c>
      <c r="F50" s="52">
        <f t="shared" si="7"/>
        <v>15195325</v>
      </c>
      <c r="G50" s="52">
        <f t="shared" si="7"/>
        <v>22729596</v>
      </c>
      <c r="H50" s="52">
        <f t="shared" si="7"/>
        <v>0</v>
      </c>
      <c r="I50" s="52">
        <f t="shared" si="7"/>
        <v>0</v>
      </c>
      <c r="J50" s="52">
        <f t="shared" si="7"/>
        <v>22729596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22729596</v>
      </c>
      <c r="X50" s="52">
        <f t="shared" si="7"/>
        <v>15195325</v>
      </c>
      <c r="Y50" s="52">
        <f t="shared" si="7"/>
        <v>7534271</v>
      </c>
      <c r="Z50" s="53">
        <f>+IF(X50&lt;&gt;0,+(Y50/X50)*100,0)</f>
        <v>49.582822348320946</v>
      </c>
      <c r="AA50" s="54">
        <f>SUM(AA47:AA49)</f>
        <v>15195325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54464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54464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339466901</v>
      </c>
      <c r="D17" s="18"/>
      <c r="E17" s="19">
        <v>442295654</v>
      </c>
      <c r="F17" s="20">
        <v>425895767</v>
      </c>
      <c r="G17" s="24">
        <v>363231753</v>
      </c>
      <c r="H17" s="24">
        <v>15569309</v>
      </c>
      <c r="I17" s="24">
        <v>-425599</v>
      </c>
      <c r="J17" s="20">
        <v>378375463</v>
      </c>
      <c r="K17" s="24">
        <v>19848055</v>
      </c>
      <c r="L17" s="24">
        <v>1917338</v>
      </c>
      <c r="M17" s="20">
        <v>15430826</v>
      </c>
      <c r="N17" s="24">
        <v>37196219</v>
      </c>
      <c r="O17" s="24">
        <v>-101586</v>
      </c>
      <c r="P17" s="24">
        <v>721575</v>
      </c>
      <c r="Q17" s="20">
        <v>5941897</v>
      </c>
      <c r="R17" s="24">
        <v>6561886</v>
      </c>
      <c r="S17" s="24">
        <v>569136</v>
      </c>
      <c r="T17" s="20">
        <v>-2226721</v>
      </c>
      <c r="U17" s="24">
        <v>-721575</v>
      </c>
      <c r="V17" s="24">
        <v>-2379160</v>
      </c>
      <c r="W17" s="24">
        <v>419754408</v>
      </c>
      <c r="X17" s="20">
        <v>425895767</v>
      </c>
      <c r="Y17" s="24">
        <v>-6141359</v>
      </c>
      <c r="Z17" s="25">
        <v>-1.4419863910035058</v>
      </c>
      <c r="AA17" s="26">
        <v>425895767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339466901</v>
      </c>
      <c r="D25" s="29">
        <f t="shared" ref="D25:Y25" si="1">SUM(D15:D24)</f>
        <v>0</v>
      </c>
      <c r="E25" s="35">
        <f t="shared" si="1"/>
        <v>442295654</v>
      </c>
      <c r="F25" s="36">
        <f t="shared" si="1"/>
        <v>425895767</v>
      </c>
      <c r="G25" s="36">
        <f t="shared" si="1"/>
        <v>363231753</v>
      </c>
      <c r="H25" s="36">
        <f t="shared" si="1"/>
        <v>15569309</v>
      </c>
      <c r="I25" s="36">
        <f t="shared" si="1"/>
        <v>-425599</v>
      </c>
      <c r="J25" s="36">
        <f t="shared" si="1"/>
        <v>378375463</v>
      </c>
      <c r="K25" s="36">
        <f t="shared" si="1"/>
        <v>19848055</v>
      </c>
      <c r="L25" s="36">
        <f t="shared" si="1"/>
        <v>1917338</v>
      </c>
      <c r="M25" s="36">
        <f t="shared" si="1"/>
        <v>15430826</v>
      </c>
      <c r="N25" s="36">
        <f t="shared" si="1"/>
        <v>37196219</v>
      </c>
      <c r="O25" s="36">
        <f t="shared" si="1"/>
        <v>-101586</v>
      </c>
      <c r="P25" s="36">
        <f t="shared" si="1"/>
        <v>721575</v>
      </c>
      <c r="Q25" s="36">
        <f t="shared" si="1"/>
        <v>5941897</v>
      </c>
      <c r="R25" s="36">
        <f t="shared" si="1"/>
        <v>6561886</v>
      </c>
      <c r="S25" s="36">
        <f t="shared" si="1"/>
        <v>569136</v>
      </c>
      <c r="T25" s="36">
        <f t="shared" si="1"/>
        <v>-2226721</v>
      </c>
      <c r="U25" s="36">
        <f t="shared" si="1"/>
        <v>-721575</v>
      </c>
      <c r="V25" s="36">
        <f t="shared" si="1"/>
        <v>-2379160</v>
      </c>
      <c r="W25" s="36">
        <f t="shared" si="1"/>
        <v>419754408</v>
      </c>
      <c r="X25" s="36">
        <f t="shared" si="1"/>
        <v>425895767</v>
      </c>
      <c r="Y25" s="36">
        <f t="shared" si="1"/>
        <v>-6141359</v>
      </c>
      <c r="Z25" s="37">
        <f>+IF(X25&lt;&gt;0,+(Y25/X25)*100,0)</f>
        <v>-1.4419863910035058</v>
      </c>
      <c r="AA25" s="38">
        <f>SUM(AA15:AA24)</f>
        <v>425895767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339466901</v>
      </c>
      <c r="D26" s="29">
        <f>+D13+D25</f>
        <v>0</v>
      </c>
      <c r="E26" s="30">
        <f t="shared" si="2"/>
        <v>442350118</v>
      </c>
      <c r="F26" s="31">
        <f t="shared" si="2"/>
        <v>425895767</v>
      </c>
      <c r="G26" s="31">
        <f t="shared" si="2"/>
        <v>363231753</v>
      </c>
      <c r="H26" s="31">
        <f t="shared" si="2"/>
        <v>15569309</v>
      </c>
      <c r="I26" s="31">
        <f t="shared" si="2"/>
        <v>-425599</v>
      </c>
      <c r="J26" s="31">
        <f t="shared" si="2"/>
        <v>378375463</v>
      </c>
      <c r="K26" s="31">
        <f t="shared" si="2"/>
        <v>19848055</v>
      </c>
      <c r="L26" s="31">
        <f t="shared" si="2"/>
        <v>1917338</v>
      </c>
      <c r="M26" s="31">
        <f t="shared" si="2"/>
        <v>15430826</v>
      </c>
      <c r="N26" s="31">
        <f t="shared" si="2"/>
        <v>37196219</v>
      </c>
      <c r="O26" s="31">
        <f t="shared" si="2"/>
        <v>-101586</v>
      </c>
      <c r="P26" s="31">
        <f t="shared" si="2"/>
        <v>721575</v>
      </c>
      <c r="Q26" s="31">
        <f t="shared" si="2"/>
        <v>5941897</v>
      </c>
      <c r="R26" s="31">
        <f t="shared" si="2"/>
        <v>6561886</v>
      </c>
      <c r="S26" s="31">
        <f t="shared" si="2"/>
        <v>569136</v>
      </c>
      <c r="T26" s="31">
        <f t="shared" si="2"/>
        <v>-2226721</v>
      </c>
      <c r="U26" s="31">
        <f t="shared" si="2"/>
        <v>-721575</v>
      </c>
      <c r="V26" s="31">
        <f t="shared" si="2"/>
        <v>-2379160</v>
      </c>
      <c r="W26" s="31">
        <f t="shared" si="2"/>
        <v>419754408</v>
      </c>
      <c r="X26" s="31">
        <f t="shared" si="2"/>
        <v>425895767</v>
      </c>
      <c r="Y26" s="31">
        <f t="shared" si="2"/>
        <v>-6141359</v>
      </c>
      <c r="Z26" s="32">
        <f>+IF(X26&lt;&gt;0,+(Y26/X26)*100,0)</f>
        <v>-1.4419863910035058</v>
      </c>
      <c r="AA26" s="33">
        <f>+AA13+AA25</f>
        <v>425895767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339466901</v>
      </c>
      <c r="D45" s="42">
        <f t="shared" si="6"/>
        <v>0</v>
      </c>
      <c r="E45" s="43">
        <f t="shared" si="6"/>
        <v>442350118</v>
      </c>
      <c r="F45" s="44">
        <f t="shared" si="6"/>
        <v>425895767</v>
      </c>
      <c r="G45" s="44">
        <f t="shared" si="6"/>
        <v>363231753</v>
      </c>
      <c r="H45" s="44">
        <f t="shared" si="6"/>
        <v>15569309</v>
      </c>
      <c r="I45" s="44">
        <f t="shared" si="6"/>
        <v>-425599</v>
      </c>
      <c r="J45" s="44">
        <f t="shared" si="6"/>
        <v>378375463</v>
      </c>
      <c r="K45" s="44">
        <f t="shared" si="6"/>
        <v>19848055</v>
      </c>
      <c r="L45" s="44">
        <f t="shared" si="6"/>
        <v>1917338</v>
      </c>
      <c r="M45" s="44">
        <f t="shared" si="6"/>
        <v>15430826</v>
      </c>
      <c r="N45" s="44">
        <f t="shared" si="6"/>
        <v>37196219</v>
      </c>
      <c r="O45" s="44">
        <f t="shared" si="6"/>
        <v>-101586</v>
      </c>
      <c r="P45" s="44">
        <f t="shared" si="6"/>
        <v>721575</v>
      </c>
      <c r="Q45" s="44">
        <f t="shared" si="6"/>
        <v>5941897</v>
      </c>
      <c r="R45" s="44">
        <f t="shared" si="6"/>
        <v>6561886</v>
      </c>
      <c r="S45" s="44">
        <f t="shared" si="6"/>
        <v>569136</v>
      </c>
      <c r="T45" s="44">
        <f t="shared" si="6"/>
        <v>-2226721</v>
      </c>
      <c r="U45" s="44">
        <f t="shared" si="6"/>
        <v>-721575</v>
      </c>
      <c r="V45" s="44">
        <f t="shared" si="6"/>
        <v>-2379160</v>
      </c>
      <c r="W45" s="44">
        <f t="shared" si="6"/>
        <v>419754408</v>
      </c>
      <c r="X45" s="44">
        <f t="shared" si="6"/>
        <v>425895767</v>
      </c>
      <c r="Y45" s="44">
        <f t="shared" si="6"/>
        <v>-6141359</v>
      </c>
      <c r="Z45" s="45">
        <f>+IF(X45&lt;&gt;0,+(Y45/X45)*100,0)</f>
        <v>-1.4419863910035058</v>
      </c>
      <c r="AA45" s="46">
        <f>+AA26-AA44</f>
        <v>425895767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343618166</v>
      </c>
      <c r="D47" s="18"/>
      <c r="E47" s="19">
        <v>314236066</v>
      </c>
      <c r="F47" s="20">
        <v>425152364</v>
      </c>
      <c r="G47" s="20">
        <v>403836730</v>
      </c>
      <c r="H47" s="20">
        <v>-13066347</v>
      </c>
      <c r="I47" s="20">
        <v>278724</v>
      </c>
      <c r="J47" s="20">
        <v>391049107</v>
      </c>
      <c r="K47" s="20">
        <v>-581949</v>
      </c>
      <c r="L47" s="20">
        <v>23721</v>
      </c>
      <c r="M47" s="20">
        <v>154113</v>
      </c>
      <c r="N47" s="20">
        <v>-404115</v>
      </c>
      <c r="O47" s="20">
        <v>93867188</v>
      </c>
      <c r="P47" s="20">
        <v>117666</v>
      </c>
      <c r="Q47" s="20">
        <v>6911515</v>
      </c>
      <c r="R47" s="20">
        <v>100896369</v>
      </c>
      <c r="S47" s="20">
        <v>-1142679</v>
      </c>
      <c r="T47" s="20">
        <v>161265</v>
      </c>
      <c r="U47" s="20">
        <v>-6116</v>
      </c>
      <c r="V47" s="20">
        <v>-987530</v>
      </c>
      <c r="W47" s="20">
        <v>490553831</v>
      </c>
      <c r="X47" s="20">
        <v>425152364</v>
      </c>
      <c r="Y47" s="20">
        <v>65401467</v>
      </c>
      <c r="Z47" s="47">
        <v>15.383065587282022</v>
      </c>
      <c r="AA47" s="22">
        <v>425152364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343618166</v>
      </c>
      <c r="D50" s="50">
        <f t="shared" ref="D50:Y50" si="7">SUM(D47:D49)</f>
        <v>0</v>
      </c>
      <c r="E50" s="51">
        <f t="shared" si="7"/>
        <v>314236066</v>
      </c>
      <c r="F50" s="52">
        <f t="shared" si="7"/>
        <v>425152364</v>
      </c>
      <c r="G50" s="52">
        <f t="shared" si="7"/>
        <v>403836730</v>
      </c>
      <c r="H50" s="52">
        <f t="shared" si="7"/>
        <v>-13066347</v>
      </c>
      <c r="I50" s="52">
        <f t="shared" si="7"/>
        <v>278724</v>
      </c>
      <c r="J50" s="52">
        <f t="shared" si="7"/>
        <v>391049107</v>
      </c>
      <c r="K50" s="52">
        <f t="shared" si="7"/>
        <v>-581949</v>
      </c>
      <c r="L50" s="52">
        <f t="shared" si="7"/>
        <v>23721</v>
      </c>
      <c r="M50" s="52">
        <f t="shared" si="7"/>
        <v>154113</v>
      </c>
      <c r="N50" s="52">
        <f t="shared" si="7"/>
        <v>-404115</v>
      </c>
      <c r="O50" s="52">
        <f t="shared" si="7"/>
        <v>93867188</v>
      </c>
      <c r="P50" s="52">
        <f t="shared" si="7"/>
        <v>117666</v>
      </c>
      <c r="Q50" s="52">
        <f t="shared" si="7"/>
        <v>6911515</v>
      </c>
      <c r="R50" s="52">
        <f t="shared" si="7"/>
        <v>100896369</v>
      </c>
      <c r="S50" s="52">
        <f t="shared" si="7"/>
        <v>-1142679</v>
      </c>
      <c r="T50" s="52">
        <f t="shared" si="7"/>
        <v>161265</v>
      </c>
      <c r="U50" s="52">
        <f t="shared" si="7"/>
        <v>-6116</v>
      </c>
      <c r="V50" s="52">
        <f t="shared" si="7"/>
        <v>-987530</v>
      </c>
      <c r="W50" s="52">
        <f t="shared" si="7"/>
        <v>490553831</v>
      </c>
      <c r="X50" s="52">
        <f t="shared" si="7"/>
        <v>425152364</v>
      </c>
      <c r="Y50" s="52">
        <f t="shared" si="7"/>
        <v>65401467</v>
      </c>
      <c r="Z50" s="53">
        <f>+IF(X50&lt;&gt;0,+(Y50/X50)*100,0)</f>
        <v>15.383065587282022</v>
      </c>
      <c r="AA50" s="54">
        <f>SUM(AA47:AA49)</f>
        <v>425152364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-3000000</v>
      </c>
      <c r="F6" s="20">
        <v>-3000000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-3000000</v>
      </c>
      <c r="Y6" s="20">
        <v>3000000</v>
      </c>
      <c r="Z6" s="21">
        <v>-100</v>
      </c>
      <c r="AA6" s="22">
        <v>-3000000</v>
      </c>
    </row>
    <row r="7" spans="1:27" x14ac:dyDescent="0.25">
      <c r="A7" s="23" t="s">
        <v>35</v>
      </c>
      <c r="B7" s="17" t="s">
        <v>32</v>
      </c>
      <c r="C7" s="18">
        <v>1763395</v>
      </c>
      <c r="D7" s="18"/>
      <c r="E7" s="19">
        <v>6234721</v>
      </c>
      <c r="F7" s="20">
        <v>5338921</v>
      </c>
      <c r="G7" s="20">
        <v>214764</v>
      </c>
      <c r="H7" s="20">
        <v>151804</v>
      </c>
      <c r="I7" s="20">
        <v>207582</v>
      </c>
      <c r="J7" s="20">
        <v>574150</v>
      </c>
      <c r="K7" s="20">
        <v>102580</v>
      </c>
      <c r="L7" s="20">
        <v>173047</v>
      </c>
      <c r="M7" s="20">
        <v>211112</v>
      </c>
      <c r="N7" s="20">
        <v>486739</v>
      </c>
      <c r="O7" s="20">
        <v>399254</v>
      </c>
      <c r="P7" s="20">
        <v>184383</v>
      </c>
      <c r="Q7" s="20">
        <v>166137</v>
      </c>
      <c r="R7" s="20">
        <v>749774</v>
      </c>
      <c r="S7" s="20">
        <v>324955</v>
      </c>
      <c r="T7" s="20">
        <v>27701</v>
      </c>
      <c r="U7" s="20">
        <v>146300</v>
      </c>
      <c r="V7" s="20">
        <v>498956</v>
      </c>
      <c r="W7" s="20">
        <v>2309619</v>
      </c>
      <c r="X7" s="20">
        <v>5338921</v>
      </c>
      <c r="Y7" s="20">
        <v>-3029302</v>
      </c>
      <c r="Z7" s="21">
        <v>-56.739966746089706</v>
      </c>
      <c r="AA7" s="22">
        <v>5338921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62520</v>
      </c>
      <c r="D10" s="18"/>
      <c r="E10" s="19">
        <v>158856</v>
      </c>
      <c r="F10" s="20">
        <v>73936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73936</v>
      </c>
      <c r="Y10" s="20">
        <v>-73936</v>
      </c>
      <c r="Z10" s="21">
        <v>-100</v>
      </c>
      <c r="AA10" s="22">
        <v>73936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1825915</v>
      </c>
      <c r="D13" s="29">
        <f>SUM(D6:D12)</f>
        <v>0</v>
      </c>
      <c r="E13" s="30">
        <f t="shared" si="0"/>
        <v>3393577</v>
      </c>
      <c r="F13" s="31">
        <f t="shared" si="0"/>
        <v>2412857</v>
      </c>
      <c r="G13" s="31">
        <f t="shared" si="0"/>
        <v>214764</v>
      </c>
      <c r="H13" s="31">
        <f t="shared" si="0"/>
        <v>151804</v>
      </c>
      <c r="I13" s="31">
        <f t="shared" si="0"/>
        <v>207582</v>
      </c>
      <c r="J13" s="31">
        <f t="shared" si="0"/>
        <v>574150</v>
      </c>
      <c r="K13" s="31">
        <f t="shared" si="0"/>
        <v>102580</v>
      </c>
      <c r="L13" s="31">
        <f t="shared" si="0"/>
        <v>173047</v>
      </c>
      <c r="M13" s="31">
        <f t="shared" si="0"/>
        <v>211112</v>
      </c>
      <c r="N13" s="31">
        <f t="shared" si="0"/>
        <v>486739</v>
      </c>
      <c r="O13" s="31">
        <f t="shared" si="0"/>
        <v>399254</v>
      </c>
      <c r="P13" s="31">
        <f t="shared" si="0"/>
        <v>184383</v>
      </c>
      <c r="Q13" s="31">
        <f t="shared" si="0"/>
        <v>166137</v>
      </c>
      <c r="R13" s="31">
        <f t="shared" si="0"/>
        <v>749774</v>
      </c>
      <c r="S13" s="31">
        <f t="shared" si="0"/>
        <v>324955</v>
      </c>
      <c r="T13" s="31">
        <f t="shared" si="0"/>
        <v>27701</v>
      </c>
      <c r="U13" s="31">
        <f t="shared" si="0"/>
        <v>146300</v>
      </c>
      <c r="V13" s="31">
        <f t="shared" si="0"/>
        <v>498956</v>
      </c>
      <c r="W13" s="31">
        <f t="shared" si="0"/>
        <v>2309619</v>
      </c>
      <c r="X13" s="31">
        <f t="shared" si="0"/>
        <v>2412857</v>
      </c>
      <c r="Y13" s="31">
        <f t="shared" si="0"/>
        <v>-103238</v>
      </c>
      <c r="Z13" s="32">
        <f>+IF(X13&lt;&gt;0,+(Y13/X13)*100,0)</f>
        <v>-4.278662183461349</v>
      </c>
      <c r="AA13" s="33">
        <f>SUM(AA6:AA12)</f>
        <v>2412857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19304108</v>
      </c>
      <c r="D17" s="18"/>
      <c r="E17" s="19">
        <v>20045000</v>
      </c>
      <c r="F17" s="20">
        <v>20045000</v>
      </c>
      <c r="G17" s="24">
        <v>5529286</v>
      </c>
      <c r="H17" s="24"/>
      <c r="I17" s="24">
        <v>78640</v>
      </c>
      <c r="J17" s="20">
        <v>5607926</v>
      </c>
      <c r="K17" s="24">
        <v>1000433</v>
      </c>
      <c r="L17" s="24">
        <v>926981</v>
      </c>
      <c r="M17" s="20">
        <v>897800</v>
      </c>
      <c r="N17" s="24">
        <v>2825214</v>
      </c>
      <c r="O17" s="24">
        <v>1185353</v>
      </c>
      <c r="P17" s="24">
        <v>532806</v>
      </c>
      <c r="Q17" s="20"/>
      <c r="R17" s="24">
        <v>1718159</v>
      </c>
      <c r="S17" s="24"/>
      <c r="T17" s="20">
        <v>3220043</v>
      </c>
      <c r="U17" s="24">
        <v>2948884</v>
      </c>
      <c r="V17" s="24">
        <v>6168927</v>
      </c>
      <c r="W17" s="24">
        <v>16320226</v>
      </c>
      <c r="X17" s="20">
        <v>20045000</v>
      </c>
      <c r="Y17" s="24">
        <v>-3724774</v>
      </c>
      <c r="Z17" s="25">
        <v>-18.582060364180595</v>
      </c>
      <c r="AA17" s="26">
        <v>20045000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19304108</v>
      </c>
      <c r="D25" s="29">
        <f t="shared" ref="D25:Y25" si="1">SUM(D15:D24)</f>
        <v>0</v>
      </c>
      <c r="E25" s="35">
        <f t="shared" si="1"/>
        <v>20045000</v>
      </c>
      <c r="F25" s="36">
        <f t="shared" si="1"/>
        <v>20045000</v>
      </c>
      <c r="G25" s="36">
        <f t="shared" si="1"/>
        <v>5529286</v>
      </c>
      <c r="H25" s="36">
        <f t="shared" si="1"/>
        <v>0</v>
      </c>
      <c r="I25" s="36">
        <f t="shared" si="1"/>
        <v>78640</v>
      </c>
      <c r="J25" s="36">
        <f t="shared" si="1"/>
        <v>5607926</v>
      </c>
      <c r="K25" s="36">
        <f t="shared" si="1"/>
        <v>1000433</v>
      </c>
      <c r="L25" s="36">
        <f t="shared" si="1"/>
        <v>926981</v>
      </c>
      <c r="M25" s="36">
        <f t="shared" si="1"/>
        <v>897800</v>
      </c>
      <c r="N25" s="36">
        <f t="shared" si="1"/>
        <v>2825214</v>
      </c>
      <c r="O25" s="36">
        <f t="shared" si="1"/>
        <v>1185353</v>
      </c>
      <c r="P25" s="36">
        <f t="shared" si="1"/>
        <v>532806</v>
      </c>
      <c r="Q25" s="36">
        <f t="shared" si="1"/>
        <v>0</v>
      </c>
      <c r="R25" s="36">
        <f t="shared" si="1"/>
        <v>1718159</v>
      </c>
      <c r="S25" s="36">
        <f t="shared" si="1"/>
        <v>0</v>
      </c>
      <c r="T25" s="36">
        <f t="shared" si="1"/>
        <v>3220043</v>
      </c>
      <c r="U25" s="36">
        <f t="shared" si="1"/>
        <v>2948884</v>
      </c>
      <c r="V25" s="36">
        <f t="shared" si="1"/>
        <v>6168927</v>
      </c>
      <c r="W25" s="36">
        <f t="shared" si="1"/>
        <v>16320226</v>
      </c>
      <c r="X25" s="36">
        <f t="shared" si="1"/>
        <v>20045000</v>
      </c>
      <c r="Y25" s="36">
        <f t="shared" si="1"/>
        <v>-3724774</v>
      </c>
      <c r="Z25" s="37">
        <f>+IF(X25&lt;&gt;0,+(Y25/X25)*100,0)</f>
        <v>-18.582060364180595</v>
      </c>
      <c r="AA25" s="38">
        <f>SUM(AA15:AA24)</f>
        <v>20045000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21130023</v>
      </c>
      <c r="D26" s="29">
        <f>+D13+D25</f>
        <v>0</v>
      </c>
      <c r="E26" s="30">
        <f t="shared" si="2"/>
        <v>23438577</v>
      </c>
      <c r="F26" s="31">
        <f t="shared" si="2"/>
        <v>22457857</v>
      </c>
      <c r="G26" s="31">
        <f t="shared" si="2"/>
        <v>5744050</v>
      </c>
      <c r="H26" s="31">
        <f t="shared" si="2"/>
        <v>151804</v>
      </c>
      <c r="I26" s="31">
        <f t="shared" si="2"/>
        <v>286222</v>
      </c>
      <c r="J26" s="31">
        <f t="shared" si="2"/>
        <v>6182076</v>
      </c>
      <c r="K26" s="31">
        <f t="shared" si="2"/>
        <v>1103013</v>
      </c>
      <c r="L26" s="31">
        <f t="shared" si="2"/>
        <v>1100028</v>
      </c>
      <c r="M26" s="31">
        <f t="shared" si="2"/>
        <v>1108912</v>
      </c>
      <c r="N26" s="31">
        <f t="shared" si="2"/>
        <v>3311953</v>
      </c>
      <c r="O26" s="31">
        <f t="shared" si="2"/>
        <v>1584607</v>
      </c>
      <c r="P26" s="31">
        <f t="shared" si="2"/>
        <v>717189</v>
      </c>
      <c r="Q26" s="31">
        <f t="shared" si="2"/>
        <v>166137</v>
      </c>
      <c r="R26" s="31">
        <f t="shared" si="2"/>
        <v>2467933</v>
      </c>
      <c r="S26" s="31">
        <f t="shared" si="2"/>
        <v>324955</v>
      </c>
      <c r="T26" s="31">
        <f t="shared" si="2"/>
        <v>3247744</v>
      </c>
      <c r="U26" s="31">
        <f t="shared" si="2"/>
        <v>3095184</v>
      </c>
      <c r="V26" s="31">
        <f t="shared" si="2"/>
        <v>6667883</v>
      </c>
      <c r="W26" s="31">
        <f t="shared" si="2"/>
        <v>18629845</v>
      </c>
      <c r="X26" s="31">
        <f t="shared" si="2"/>
        <v>22457857</v>
      </c>
      <c r="Y26" s="31">
        <f t="shared" si="2"/>
        <v>-3828012</v>
      </c>
      <c r="Z26" s="32">
        <f>+IF(X26&lt;&gt;0,+(Y26/X26)*100,0)</f>
        <v>-17.045312916544088</v>
      </c>
      <c r="AA26" s="33">
        <f>+AA13+AA25</f>
        <v>22457857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470998</v>
      </c>
      <c r="D31" s="18"/>
      <c r="E31" s="19">
        <v>422368</v>
      </c>
      <c r="F31" s="20">
        <v>470998</v>
      </c>
      <c r="G31" s="20">
        <v>829</v>
      </c>
      <c r="H31" s="20">
        <v>950</v>
      </c>
      <c r="I31" s="20">
        <v>2500</v>
      </c>
      <c r="J31" s="20">
        <v>4279</v>
      </c>
      <c r="K31" s="20">
        <v>4280</v>
      </c>
      <c r="L31" s="20">
        <v>2117</v>
      </c>
      <c r="M31" s="20">
        <v>6000</v>
      </c>
      <c r="N31" s="20">
        <v>12397</v>
      </c>
      <c r="O31" s="20">
        <v>-1000</v>
      </c>
      <c r="P31" s="20">
        <v>2000</v>
      </c>
      <c r="Q31" s="20">
        <v>5235</v>
      </c>
      <c r="R31" s="20">
        <v>6235</v>
      </c>
      <c r="S31" s="20">
        <v>4735</v>
      </c>
      <c r="T31" s="20">
        <v>700</v>
      </c>
      <c r="U31" s="20">
        <v>2517</v>
      </c>
      <c r="V31" s="20">
        <v>7952</v>
      </c>
      <c r="W31" s="20">
        <v>30863</v>
      </c>
      <c r="X31" s="20">
        <v>470998</v>
      </c>
      <c r="Y31" s="20">
        <v>-440135</v>
      </c>
      <c r="Z31" s="21">
        <v>-93.447318247635863</v>
      </c>
      <c r="AA31" s="22">
        <v>470998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470998</v>
      </c>
      <c r="D37" s="29">
        <f t="shared" ref="D37:Y37" si="3">SUM(D29:D36)</f>
        <v>0</v>
      </c>
      <c r="E37" s="30">
        <f t="shared" si="3"/>
        <v>422368</v>
      </c>
      <c r="F37" s="31">
        <f t="shared" si="3"/>
        <v>470998</v>
      </c>
      <c r="G37" s="31">
        <f t="shared" si="3"/>
        <v>829</v>
      </c>
      <c r="H37" s="31">
        <f t="shared" si="3"/>
        <v>950</v>
      </c>
      <c r="I37" s="31">
        <f t="shared" si="3"/>
        <v>2500</v>
      </c>
      <c r="J37" s="31">
        <f t="shared" si="3"/>
        <v>4279</v>
      </c>
      <c r="K37" s="31">
        <f t="shared" si="3"/>
        <v>4280</v>
      </c>
      <c r="L37" s="31">
        <f t="shared" si="3"/>
        <v>2117</v>
      </c>
      <c r="M37" s="31">
        <f t="shared" si="3"/>
        <v>6000</v>
      </c>
      <c r="N37" s="31">
        <f t="shared" si="3"/>
        <v>12397</v>
      </c>
      <c r="O37" s="31">
        <f t="shared" si="3"/>
        <v>-1000</v>
      </c>
      <c r="P37" s="31">
        <f t="shared" si="3"/>
        <v>2000</v>
      </c>
      <c r="Q37" s="31">
        <f t="shared" si="3"/>
        <v>5235</v>
      </c>
      <c r="R37" s="31">
        <f t="shared" si="3"/>
        <v>6235</v>
      </c>
      <c r="S37" s="31">
        <f t="shared" si="3"/>
        <v>4735</v>
      </c>
      <c r="T37" s="31">
        <f t="shared" si="3"/>
        <v>700</v>
      </c>
      <c r="U37" s="31">
        <f t="shared" si="3"/>
        <v>2517</v>
      </c>
      <c r="V37" s="31">
        <f t="shared" si="3"/>
        <v>7952</v>
      </c>
      <c r="W37" s="31">
        <f t="shared" si="3"/>
        <v>30863</v>
      </c>
      <c r="X37" s="31">
        <f t="shared" si="3"/>
        <v>470998</v>
      </c>
      <c r="Y37" s="31">
        <f t="shared" si="3"/>
        <v>-440135</v>
      </c>
      <c r="Z37" s="32">
        <f>+IF(X37&lt;&gt;0,+(Y37/X37)*100,0)</f>
        <v>-93.447318247635863</v>
      </c>
      <c r="AA37" s="33">
        <f>SUM(AA29:AA36)</f>
        <v>470998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470998</v>
      </c>
      <c r="D44" s="29">
        <f>+D37+D43</f>
        <v>0</v>
      </c>
      <c r="E44" s="30">
        <f t="shared" si="5"/>
        <v>422368</v>
      </c>
      <c r="F44" s="31">
        <f t="shared" si="5"/>
        <v>470998</v>
      </c>
      <c r="G44" s="31">
        <f t="shared" si="5"/>
        <v>829</v>
      </c>
      <c r="H44" s="31">
        <f t="shared" si="5"/>
        <v>950</v>
      </c>
      <c r="I44" s="31">
        <f t="shared" si="5"/>
        <v>2500</v>
      </c>
      <c r="J44" s="31">
        <f t="shared" si="5"/>
        <v>4279</v>
      </c>
      <c r="K44" s="31">
        <f t="shared" si="5"/>
        <v>4280</v>
      </c>
      <c r="L44" s="31">
        <f t="shared" si="5"/>
        <v>2117</v>
      </c>
      <c r="M44" s="31">
        <f t="shared" si="5"/>
        <v>6000</v>
      </c>
      <c r="N44" s="31">
        <f t="shared" si="5"/>
        <v>12397</v>
      </c>
      <c r="O44" s="31">
        <f t="shared" si="5"/>
        <v>-1000</v>
      </c>
      <c r="P44" s="31">
        <f t="shared" si="5"/>
        <v>2000</v>
      </c>
      <c r="Q44" s="31">
        <f t="shared" si="5"/>
        <v>5235</v>
      </c>
      <c r="R44" s="31">
        <f t="shared" si="5"/>
        <v>6235</v>
      </c>
      <c r="S44" s="31">
        <f t="shared" si="5"/>
        <v>4735</v>
      </c>
      <c r="T44" s="31">
        <f t="shared" si="5"/>
        <v>700</v>
      </c>
      <c r="U44" s="31">
        <f t="shared" si="5"/>
        <v>2517</v>
      </c>
      <c r="V44" s="31">
        <f t="shared" si="5"/>
        <v>7952</v>
      </c>
      <c r="W44" s="31">
        <f t="shared" si="5"/>
        <v>30863</v>
      </c>
      <c r="X44" s="31">
        <f t="shared" si="5"/>
        <v>470998</v>
      </c>
      <c r="Y44" s="31">
        <f t="shared" si="5"/>
        <v>-440135</v>
      </c>
      <c r="Z44" s="32">
        <f>+IF(X44&lt;&gt;0,+(Y44/X44)*100,0)</f>
        <v>-93.447318247635863</v>
      </c>
      <c r="AA44" s="33">
        <f>+AA37+AA43</f>
        <v>470998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20659025</v>
      </c>
      <c r="D45" s="42">
        <f t="shared" si="6"/>
        <v>0</v>
      </c>
      <c r="E45" s="43">
        <f t="shared" si="6"/>
        <v>23016209</v>
      </c>
      <c r="F45" s="44">
        <f t="shared" si="6"/>
        <v>21986859</v>
      </c>
      <c r="G45" s="44">
        <f t="shared" si="6"/>
        <v>5743221</v>
      </c>
      <c r="H45" s="44">
        <f t="shared" si="6"/>
        <v>150854</v>
      </c>
      <c r="I45" s="44">
        <f t="shared" si="6"/>
        <v>283722</v>
      </c>
      <c r="J45" s="44">
        <f t="shared" si="6"/>
        <v>6177797</v>
      </c>
      <c r="K45" s="44">
        <f t="shared" si="6"/>
        <v>1098733</v>
      </c>
      <c r="L45" s="44">
        <f t="shared" si="6"/>
        <v>1097911</v>
      </c>
      <c r="M45" s="44">
        <f t="shared" si="6"/>
        <v>1102912</v>
      </c>
      <c r="N45" s="44">
        <f t="shared" si="6"/>
        <v>3299556</v>
      </c>
      <c r="O45" s="44">
        <f t="shared" si="6"/>
        <v>1585607</v>
      </c>
      <c r="P45" s="44">
        <f t="shared" si="6"/>
        <v>715189</v>
      </c>
      <c r="Q45" s="44">
        <f t="shared" si="6"/>
        <v>160902</v>
      </c>
      <c r="R45" s="44">
        <f t="shared" si="6"/>
        <v>2461698</v>
      </c>
      <c r="S45" s="44">
        <f t="shared" si="6"/>
        <v>320220</v>
      </c>
      <c r="T45" s="44">
        <f t="shared" si="6"/>
        <v>3247044</v>
      </c>
      <c r="U45" s="44">
        <f t="shared" si="6"/>
        <v>3092667</v>
      </c>
      <c r="V45" s="44">
        <f t="shared" si="6"/>
        <v>6659931</v>
      </c>
      <c r="W45" s="44">
        <f t="shared" si="6"/>
        <v>18598982</v>
      </c>
      <c r="X45" s="44">
        <f t="shared" si="6"/>
        <v>21986859</v>
      </c>
      <c r="Y45" s="44">
        <f t="shared" si="6"/>
        <v>-3387877</v>
      </c>
      <c r="Z45" s="45">
        <f>+IF(X45&lt;&gt;0,+(Y45/X45)*100,0)</f>
        <v>-15.408644772770863</v>
      </c>
      <c r="AA45" s="46">
        <f>+AA26-AA44</f>
        <v>21986859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-120000</v>
      </c>
      <c r="D47" s="18"/>
      <c r="E47" s="19"/>
      <c r="F47" s="20">
        <v>-1</v>
      </c>
      <c r="G47" s="20">
        <v>-648</v>
      </c>
      <c r="H47" s="20"/>
      <c r="I47" s="20"/>
      <c r="J47" s="20">
        <v>-648</v>
      </c>
      <c r="K47" s="20">
        <v>-439</v>
      </c>
      <c r="L47" s="20">
        <v>-2907</v>
      </c>
      <c r="M47" s="20"/>
      <c r="N47" s="20">
        <v>-3346</v>
      </c>
      <c r="O47" s="20"/>
      <c r="P47" s="20"/>
      <c r="Q47" s="20"/>
      <c r="R47" s="20"/>
      <c r="S47" s="20"/>
      <c r="T47" s="20"/>
      <c r="U47" s="20"/>
      <c r="V47" s="20"/>
      <c r="W47" s="20">
        <v>-3994</v>
      </c>
      <c r="X47" s="20">
        <v>-1</v>
      </c>
      <c r="Y47" s="20">
        <v>-3993</v>
      </c>
      <c r="Z47" s="47">
        <v>399300</v>
      </c>
      <c r="AA47" s="22">
        <v>-1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-120000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-1</v>
      </c>
      <c r="G50" s="52">
        <f t="shared" si="7"/>
        <v>-648</v>
      </c>
      <c r="H50" s="52">
        <f t="shared" si="7"/>
        <v>0</v>
      </c>
      <c r="I50" s="52">
        <f t="shared" si="7"/>
        <v>0</v>
      </c>
      <c r="J50" s="52">
        <f t="shared" si="7"/>
        <v>-648</v>
      </c>
      <c r="K50" s="52">
        <f t="shared" si="7"/>
        <v>-439</v>
      </c>
      <c r="L50" s="52">
        <f t="shared" si="7"/>
        <v>-2907</v>
      </c>
      <c r="M50" s="52">
        <f t="shared" si="7"/>
        <v>0</v>
      </c>
      <c r="N50" s="52">
        <f t="shared" si="7"/>
        <v>-3346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-3994</v>
      </c>
      <c r="X50" s="52">
        <f t="shared" si="7"/>
        <v>-1</v>
      </c>
      <c r="Y50" s="52">
        <f t="shared" si="7"/>
        <v>-3993</v>
      </c>
      <c r="Z50" s="53">
        <f>+IF(X50&lt;&gt;0,+(Y50/X50)*100,0)</f>
        <v>399300</v>
      </c>
      <c r="AA50" s="54">
        <f>SUM(AA47:AA49)</f>
        <v>-1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13477059</v>
      </c>
      <c r="D10" s="18"/>
      <c r="E10" s="19">
        <v>63310</v>
      </c>
      <c r="F10" s="20">
        <v>63310</v>
      </c>
      <c r="G10" s="20">
        <v>13804363</v>
      </c>
      <c r="H10" s="20">
        <v>431151</v>
      </c>
      <c r="I10" s="20">
        <v>645855</v>
      </c>
      <c r="J10" s="20">
        <v>14881369</v>
      </c>
      <c r="K10" s="20">
        <v>565621</v>
      </c>
      <c r="L10" s="20">
        <v>582977</v>
      </c>
      <c r="M10" s="20">
        <v>795520</v>
      </c>
      <c r="N10" s="20">
        <v>1944118</v>
      </c>
      <c r="O10" s="20">
        <v>625124</v>
      </c>
      <c r="P10" s="20">
        <v>638248</v>
      </c>
      <c r="Q10" s="20">
        <v>537508</v>
      </c>
      <c r="R10" s="20">
        <v>1800880</v>
      </c>
      <c r="S10" s="20">
        <v>532617</v>
      </c>
      <c r="T10" s="20">
        <v>13477059</v>
      </c>
      <c r="U10" s="20">
        <v>1369757</v>
      </c>
      <c r="V10" s="20">
        <v>15379433</v>
      </c>
      <c r="W10" s="20">
        <v>34005800</v>
      </c>
      <c r="X10" s="20">
        <v>63310</v>
      </c>
      <c r="Y10" s="20">
        <v>33942490</v>
      </c>
      <c r="Z10" s="21">
        <v>53613.15747907124</v>
      </c>
      <c r="AA10" s="22">
        <v>63310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13477059</v>
      </c>
      <c r="D13" s="29">
        <f>SUM(D6:D12)</f>
        <v>0</v>
      </c>
      <c r="E13" s="30">
        <f t="shared" si="0"/>
        <v>63310</v>
      </c>
      <c r="F13" s="31">
        <f t="shared" si="0"/>
        <v>63310</v>
      </c>
      <c r="G13" s="31">
        <f t="shared" si="0"/>
        <v>13804363</v>
      </c>
      <c r="H13" s="31">
        <f t="shared" si="0"/>
        <v>431151</v>
      </c>
      <c r="I13" s="31">
        <f t="shared" si="0"/>
        <v>645855</v>
      </c>
      <c r="J13" s="31">
        <f t="shared" si="0"/>
        <v>14881369</v>
      </c>
      <c r="K13" s="31">
        <f t="shared" si="0"/>
        <v>565621</v>
      </c>
      <c r="L13" s="31">
        <f t="shared" si="0"/>
        <v>582977</v>
      </c>
      <c r="M13" s="31">
        <f t="shared" si="0"/>
        <v>795520</v>
      </c>
      <c r="N13" s="31">
        <f t="shared" si="0"/>
        <v>1944118</v>
      </c>
      <c r="O13" s="31">
        <f t="shared" si="0"/>
        <v>625124</v>
      </c>
      <c r="P13" s="31">
        <f t="shared" si="0"/>
        <v>638248</v>
      </c>
      <c r="Q13" s="31">
        <f t="shared" si="0"/>
        <v>537508</v>
      </c>
      <c r="R13" s="31">
        <f t="shared" si="0"/>
        <v>1800880</v>
      </c>
      <c r="S13" s="31">
        <f t="shared" si="0"/>
        <v>532617</v>
      </c>
      <c r="T13" s="31">
        <f t="shared" si="0"/>
        <v>13477059</v>
      </c>
      <c r="U13" s="31">
        <f t="shared" si="0"/>
        <v>1369757</v>
      </c>
      <c r="V13" s="31">
        <f t="shared" si="0"/>
        <v>15379433</v>
      </c>
      <c r="W13" s="31">
        <f t="shared" si="0"/>
        <v>34005800</v>
      </c>
      <c r="X13" s="31">
        <f t="shared" si="0"/>
        <v>63310</v>
      </c>
      <c r="Y13" s="31">
        <f t="shared" si="0"/>
        <v>33942490</v>
      </c>
      <c r="Z13" s="32">
        <f>+IF(X13&lt;&gt;0,+(Y13/X13)*100,0)</f>
        <v>53613.15747907124</v>
      </c>
      <c r="AA13" s="33">
        <f>SUM(AA6:AA12)</f>
        <v>63310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15581469</v>
      </c>
      <c r="D17" s="18"/>
      <c r="E17" s="19">
        <v>12324200</v>
      </c>
      <c r="F17" s="20">
        <v>28522013</v>
      </c>
      <c r="G17" s="24">
        <v>15581469</v>
      </c>
      <c r="H17" s="24">
        <v>3951206</v>
      </c>
      <c r="I17" s="24">
        <v>176124</v>
      </c>
      <c r="J17" s="20">
        <v>19708799</v>
      </c>
      <c r="K17" s="24">
        <v>3368593</v>
      </c>
      <c r="L17" s="24">
        <v>3012589</v>
      </c>
      <c r="M17" s="20">
        <v>1481844</v>
      </c>
      <c r="N17" s="24">
        <v>7863026</v>
      </c>
      <c r="O17" s="24"/>
      <c r="P17" s="24"/>
      <c r="Q17" s="20">
        <v>3098170</v>
      </c>
      <c r="R17" s="24">
        <v>3098170</v>
      </c>
      <c r="S17" s="24"/>
      <c r="T17" s="20">
        <v>34975933</v>
      </c>
      <c r="U17" s="24">
        <v>2133797</v>
      </c>
      <c r="V17" s="24">
        <v>37109730</v>
      </c>
      <c r="W17" s="24">
        <v>67779725</v>
      </c>
      <c r="X17" s="20">
        <v>28522013</v>
      </c>
      <c r="Y17" s="24">
        <v>39257712</v>
      </c>
      <c r="Z17" s="25">
        <v>137.64004665449104</v>
      </c>
      <c r="AA17" s="26">
        <v>28522013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15581469</v>
      </c>
      <c r="D25" s="29">
        <f t="shared" ref="D25:Y25" si="1">SUM(D15:D24)</f>
        <v>0</v>
      </c>
      <c r="E25" s="35">
        <f t="shared" si="1"/>
        <v>12324200</v>
      </c>
      <c r="F25" s="36">
        <f t="shared" si="1"/>
        <v>28522013</v>
      </c>
      <c r="G25" s="36">
        <f t="shared" si="1"/>
        <v>15581469</v>
      </c>
      <c r="H25" s="36">
        <f t="shared" si="1"/>
        <v>3951206</v>
      </c>
      <c r="I25" s="36">
        <f t="shared" si="1"/>
        <v>176124</v>
      </c>
      <c r="J25" s="36">
        <f t="shared" si="1"/>
        <v>19708799</v>
      </c>
      <c r="K25" s="36">
        <f t="shared" si="1"/>
        <v>3368593</v>
      </c>
      <c r="L25" s="36">
        <f t="shared" si="1"/>
        <v>3012589</v>
      </c>
      <c r="M25" s="36">
        <f t="shared" si="1"/>
        <v>1481844</v>
      </c>
      <c r="N25" s="36">
        <f t="shared" si="1"/>
        <v>7863026</v>
      </c>
      <c r="O25" s="36">
        <f t="shared" si="1"/>
        <v>0</v>
      </c>
      <c r="P25" s="36">
        <f t="shared" si="1"/>
        <v>0</v>
      </c>
      <c r="Q25" s="36">
        <f t="shared" si="1"/>
        <v>3098170</v>
      </c>
      <c r="R25" s="36">
        <f t="shared" si="1"/>
        <v>3098170</v>
      </c>
      <c r="S25" s="36">
        <f t="shared" si="1"/>
        <v>0</v>
      </c>
      <c r="T25" s="36">
        <f t="shared" si="1"/>
        <v>34975933</v>
      </c>
      <c r="U25" s="36">
        <f t="shared" si="1"/>
        <v>2133797</v>
      </c>
      <c r="V25" s="36">
        <f t="shared" si="1"/>
        <v>37109730</v>
      </c>
      <c r="W25" s="36">
        <f t="shared" si="1"/>
        <v>67779725</v>
      </c>
      <c r="X25" s="36">
        <f t="shared" si="1"/>
        <v>28522013</v>
      </c>
      <c r="Y25" s="36">
        <f t="shared" si="1"/>
        <v>39257712</v>
      </c>
      <c r="Z25" s="37">
        <f>+IF(X25&lt;&gt;0,+(Y25/X25)*100,0)</f>
        <v>137.64004665449104</v>
      </c>
      <c r="AA25" s="38">
        <f>SUM(AA15:AA24)</f>
        <v>28522013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29058528</v>
      </c>
      <c r="D26" s="29">
        <f>+D13+D25</f>
        <v>0</v>
      </c>
      <c r="E26" s="30">
        <f t="shared" si="2"/>
        <v>12387510</v>
      </c>
      <c r="F26" s="31">
        <f t="shared" si="2"/>
        <v>28585323</v>
      </c>
      <c r="G26" s="31">
        <f t="shared" si="2"/>
        <v>29385832</v>
      </c>
      <c r="H26" s="31">
        <f t="shared" si="2"/>
        <v>4382357</v>
      </c>
      <c r="I26" s="31">
        <f t="shared" si="2"/>
        <v>821979</v>
      </c>
      <c r="J26" s="31">
        <f t="shared" si="2"/>
        <v>34590168</v>
      </c>
      <c r="K26" s="31">
        <f t="shared" si="2"/>
        <v>3934214</v>
      </c>
      <c r="L26" s="31">
        <f t="shared" si="2"/>
        <v>3595566</v>
      </c>
      <c r="M26" s="31">
        <f t="shared" si="2"/>
        <v>2277364</v>
      </c>
      <c r="N26" s="31">
        <f t="shared" si="2"/>
        <v>9807144</v>
      </c>
      <c r="O26" s="31">
        <f t="shared" si="2"/>
        <v>625124</v>
      </c>
      <c r="P26" s="31">
        <f t="shared" si="2"/>
        <v>638248</v>
      </c>
      <c r="Q26" s="31">
        <f t="shared" si="2"/>
        <v>3635678</v>
      </c>
      <c r="R26" s="31">
        <f t="shared" si="2"/>
        <v>4899050</v>
      </c>
      <c r="S26" s="31">
        <f t="shared" si="2"/>
        <v>532617</v>
      </c>
      <c r="T26" s="31">
        <f t="shared" si="2"/>
        <v>48452992</v>
      </c>
      <c r="U26" s="31">
        <f t="shared" si="2"/>
        <v>3503554</v>
      </c>
      <c r="V26" s="31">
        <f t="shared" si="2"/>
        <v>52489163</v>
      </c>
      <c r="W26" s="31">
        <f t="shared" si="2"/>
        <v>101785525</v>
      </c>
      <c r="X26" s="31">
        <f t="shared" si="2"/>
        <v>28585323</v>
      </c>
      <c r="Y26" s="31">
        <f t="shared" si="2"/>
        <v>73200202</v>
      </c>
      <c r="Z26" s="32">
        <f>+IF(X26&lt;&gt;0,+(Y26/X26)*100,0)</f>
        <v>256.07617587529097</v>
      </c>
      <c r="AA26" s="33">
        <f>+AA13+AA25</f>
        <v>28585323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29058528</v>
      </c>
      <c r="D45" s="42">
        <f t="shared" si="6"/>
        <v>0</v>
      </c>
      <c r="E45" s="43">
        <f t="shared" si="6"/>
        <v>12387510</v>
      </c>
      <c r="F45" s="44">
        <f t="shared" si="6"/>
        <v>28585323</v>
      </c>
      <c r="G45" s="44">
        <f t="shared" si="6"/>
        <v>29385832</v>
      </c>
      <c r="H45" s="44">
        <f t="shared" si="6"/>
        <v>4382357</v>
      </c>
      <c r="I45" s="44">
        <f t="shared" si="6"/>
        <v>821979</v>
      </c>
      <c r="J45" s="44">
        <f t="shared" si="6"/>
        <v>34590168</v>
      </c>
      <c r="K45" s="44">
        <f t="shared" si="6"/>
        <v>3934214</v>
      </c>
      <c r="L45" s="44">
        <f t="shared" si="6"/>
        <v>3595566</v>
      </c>
      <c r="M45" s="44">
        <f t="shared" si="6"/>
        <v>2277364</v>
      </c>
      <c r="N45" s="44">
        <f t="shared" si="6"/>
        <v>9807144</v>
      </c>
      <c r="O45" s="44">
        <f t="shared" si="6"/>
        <v>625124</v>
      </c>
      <c r="P45" s="44">
        <f t="shared" si="6"/>
        <v>638248</v>
      </c>
      <c r="Q45" s="44">
        <f t="shared" si="6"/>
        <v>3635678</v>
      </c>
      <c r="R45" s="44">
        <f t="shared" si="6"/>
        <v>4899050</v>
      </c>
      <c r="S45" s="44">
        <f t="shared" si="6"/>
        <v>532617</v>
      </c>
      <c r="T45" s="44">
        <f t="shared" si="6"/>
        <v>48452992</v>
      </c>
      <c r="U45" s="44">
        <f t="shared" si="6"/>
        <v>3503554</v>
      </c>
      <c r="V45" s="44">
        <f t="shared" si="6"/>
        <v>52489163</v>
      </c>
      <c r="W45" s="44">
        <f t="shared" si="6"/>
        <v>101785525</v>
      </c>
      <c r="X45" s="44">
        <f t="shared" si="6"/>
        <v>28585323</v>
      </c>
      <c r="Y45" s="44">
        <f t="shared" si="6"/>
        <v>73200202</v>
      </c>
      <c r="Z45" s="45">
        <f>+IF(X45&lt;&gt;0,+(Y45/X45)*100,0)</f>
        <v>256.07617587529097</v>
      </c>
      <c r="AA45" s="46">
        <f>+AA26-AA44</f>
        <v>28585323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19835192</v>
      </c>
      <c r="D47" s="18"/>
      <c r="E47" s="19">
        <v>20918701</v>
      </c>
      <c r="F47" s="20">
        <v>21759701</v>
      </c>
      <c r="G47" s="20">
        <v>18107990</v>
      </c>
      <c r="H47" s="20">
        <v>-508990</v>
      </c>
      <c r="I47" s="20">
        <v>734200</v>
      </c>
      <c r="J47" s="20">
        <v>18333200</v>
      </c>
      <c r="K47" s="20">
        <v>1966089</v>
      </c>
      <c r="L47" s="20">
        <v>687006</v>
      </c>
      <c r="M47" s="20">
        <v>839861</v>
      </c>
      <c r="N47" s="20">
        <v>3492956</v>
      </c>
      <c r="O47" s="20">
        <v>2785886</v>
      </c>
      <c r="P47" s="20">
        <v>12741642</v>
      </c>
      <c r="Q47" s="20">
        <v>3988420</v>
      </c>
      <c r="R47" s="20">
        <v>19515948</v>
      </c>
      <c r="S47" s="20">
        <v>745810</v>
      </c>
      <c r="T47" s="20">
        <v>5655207</v>
      </c>
      <c r="U47" s="20">
        <v>798132</v>
      </c>
      <c r="V47" s="20">
        <v>7199149</v>
      </c>
      <c r="W47" s="20">
        <v>48541253</v>
      </c>
      <c r="X47" s="20">
        <v>21759701</v>
      </c>
      <c r="Y47" s="20">
        <v>26781552</v>
      </c>
      <c r="Z47" s="47">
        <v>123.0786764946816</v>
      </c>
      <c r="AA47" s="22">
        <v>21759701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19835192</v>
      </c>
      <c r="D50" s="50">
        <f t="shared" ref="D50:Y50" si="7">SUM(D47:D49)</f>
        <v>0</v>
      </c>
      <c r="E50" s="51">
        <f t="shared" si="7"/>
        <v>20918701</v>
      </c>
      <c r="F50" s="52">
        <f t="shared" si="7"/>
        <v>21759701</v>
      </c>
      <c r="G50" s="52">
        <f t="shared" si="7"/>
        <v>18107990</v>
      </c>
      <c r="H50" s="52">
        <f t="shared" si="7"/>
        <v>-508990</v>
      </c>
      <c r="I50" s="52">
        <f t="shared" si="7"/>
        <v>734200</v>
      </c>
      <c r="J50" s="52">
        <f t="shared" si="7"/>
        <v>18333200</v>
      </c>
      <c r="K50" s="52">
        <f t="shared" si="7"/>
        <v>1966089</v>
      </c>
      <c r="L50" s="52">
        <f t="shared" si="7"/>
        <v>687006</v>
      </c>
      <c r="M50" s="52">
        <f t="shared" si="7"/>
        <v>839861</v>
      </c>
      <c r="N50" s="52">
        <f t="shared" si="7"/>
        <v>3492956</v>
      </c>
      <c r="O50" s="52">
        <f t="shared" si="7"/>
        <v>2785886</v>
      </c>
      <c r="P50" s="52">
        <f t="shared" si="7"/>
        <v>12741642</v>
      </c>
      <c r="Q50" s="52">
        <f t="shared" si="7"/>
        <v>3988420</v>
      </c>
      <c r="R50" s="52">
        <f t="shared" si="7"/>
        <v>19515948</v>
      </c>
      <c r="S50" s="52">
        <f t="shared" si="7"/>
        <v>745810</v>
      </c>
      <c r="T50" s="52">
        <f t="shared" si="7"/>
        <v>5655207</v>
      </c>
      <c r="U50" s="52">
        <f t="shared" si="7"/>
        <v>798132</v>
      </c>
      <c r="V50" s="52">
        <f t="shared" si="7"/>
        <v>7199149</v>
      </c>
      <c r="W50" s="52">
        <f t="shared" si="7"/>
        <v>48541253</v>
      </c>
      <c r="X50" s="52">
        <f t="shared" si="7"/>
        <v>21759701</v>
      </c>
      <c r="Y50" s="52">
        <f t="shared" si="7"/>
        <v>26781552</v>
      </c>
      <c r="Z50" s="53">
        <f>+IF(X50&lt;&gt;0,+(Y50/X50)*100,0)</f>
        <v>123.0786764946816</v>
      </c>
      <c r="AA50" s="54">
        <f>SUM(AA47:AA49)</f>
        <v>21759701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128945</v>
      </c>
      <c r="D10" s="18"/>
      <c r="E10" s="19">
        <v>85968</v>
      </c>
      <c r="F10" s="20">
        <v>85968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28064</v>
      </c>
      <c r="Q10" s="20"/>
      <c r="R10" s="20">
        <v>28064</v>
      </c>
      <c r="S10" s="20"/>
      <c r="T10" s="20"/>
      <c r="U10" s="20"/>
      <c r="V10" s="20"/>
      <c r="W10" s="20">
        <v>28064</v>
      </c>
      <c r="X10" s="20">
        <v>85968</v>
      </c>
      <c r="Y10" s="20">
        <v>-57904</v>
      </c>
      <c r="Z10" s="21">
        <v>-67.355294993485941</v>
      </c>
      <c r="AA10" s="22">
        <v>85968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128945</v>
      </c>
      <c r="D13" s="29">
        <f>SUM(D6:D12)</f>
        <v>0</v>
      </c>
      <c r="E13" s="30">
        <f t="shared" si="0"/>
        <v>85968</v>
      </c>
      <c r="F13" s="31">
        <f t="shared" si="0"/>
        <v>85968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28064</v>
      </c>
      <c r="Q13" s="31">
        <f t="shared" si="0"/>
        <v>0</v>
      </c>
      <c r="R13" s="31">
        <f t="shared" si="0"/>
        <v>28064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28064</v>
      </c>
      <c r="X13" s="31">
        <f t="shared" si="0"/>
        <v>85968</v>
      </c>
      <c r="Y13" s="31">
        <f t="shared" si="0"/>
        <v>-57904</v>
      </c>
      <c r="Z13" s="32">
        <f>+IF(X13&lt;&gt;0,+(Y13/X13)*100,0)</f>
        <v>-67.355294993485941</v>
      </c>
      <c r="AA13" s="33">
        <f>SUM(AA6:AA12)</f>
        <v>85968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25762076</v>
      </c>
      <c r="D17" s="18"/>
      <c r="E17" s="19">
        <v>5137152</v>
      </c>
      <c r="F17" s="20">
        <v>5137152</v>
      </c>
      <c r="G17" s="24"/>
      <c r="H17" s="24"/>
      <c r="I17" s="24"/>
      <c r="J17" s="20"/>
      <c r="K17" s="24">
        <v>534087</v>
      </c>
      <c r="L17" s="24">
        <v>174732</v>
      </c>
      <c r="M17" s="20"/>
      <c r="N17" s="24">
        <v>708819</v>
      </c>
      <c r="O17" s="24"/>
      <c r="P17" s="24"/>
      <c r="Q17" s="20"/>
      <c r="R17" s="24"/>
      <c r="S17" s="24"/>
      <c r="T17" s="20"/>
      <c r="U17" s="24"/>
      <c r="V17" s="24"/>
      <c r="W17" s="24">
        <v>708819</v>
      </c>
      <c r="X17" s="20">
        <v>5137152</v>
      </c>
      <c r="Y17" s="24">
        <v>-4428333</v>
      </c>
      <c r="Z17" s="25">
        <v>-86.202101865002248</v>
      </c>
      <c r="AA17" s="26">
        <v>5137152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25762076</v>
      </c>
      <c r="D25" s="29">
        <f t="shared" ref="D25:Y25" si="1">SUM(D15:D24)</f>
        <v>0</v>
      </c>
      <c r="E25" s="35">
        <f t="shared" si="1"/>
        <v>5137152</v>
      </c>
      <c r="F25" s="36">
        <f t="shared" si="1"/>
        <v>5137152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534087</v>
      </c>
      <c r="L25" s="36">
        <f t="shared" si="1"/>
        <v>174732</v>
      </c>
      <c r="M25" s="36">
        <f t="shared" si="1"/>
        <v>0</v>
      </c>
      <c r="N25" s="36">
        <f t="shared" si="1"/>
        <v>708819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708819</v>
      </c>
      <c r="X25" s="36">
        <f t="shared" si="1"/>
        <v>5137152</v>
      </c>
      <c r="Y25" s="36">
        <f t="shared" si="1"/>
        <v>-4428333</v>
      </c>
      <c r="Z25" s="37">
        <f>+IF(X25&lt;&gt;0,+(Y25/X25)*100,0)</f>
        <v>-86.202101865002248</v>
      </c>
      <c r="AA25" s="38">
        <f>SUM(AA15:AA24)</f>
        <v>5137152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25891021</v>
      </c>
      <c r="D26" s="29">
        <f>+D13+D25</f>
        <v>0</v>
      </c>
      <c r="E26" s="30">
        <f t="shared" si="2"/>
        <v>5223120</v>
      </c>
      <c r="F26" s="31">
        <f t="shared" si="2"/>
        <v>5223120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534087</v>
      </c>
      <c r="L26" s="31">
        <f t="shared" si="2"/>
        <v>174732</v>
      </c>
      <c r="M26" s="31">
        <f t="shared" si="2"/>
        <v>0</v>
      </c>
      <c r="N26" s="31">
        <f t="shared" si="2"/>
        <v>708819</v>
      </c>
      <c r="O26" s="31">
        <f t="shared" si="2"/>
        <v>0</v>
      </c>
      <c r="P26" s="31">
        <f t="shared" si="2"/>
        <v>28064</v>
      </c>
      <c r="Q26" s="31">
        <f t="shared" si="2"/>
        <v>0</v>
      </c>
      <c r="R26" s="31">
        <f t="shared" si="2"/>
        <v>28064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736883</v>
      </c>
      <c r="X26" s="31">
        <f t="shared" si="2"/>
        <v>5223120</v>
      </c>
      <c r="Y26" s="31">
        <f t="shared" si="2"/>
        <v>-4486237</v>
      </c>
      <c r="Z26" s="32">
        <f>+IF(X26&lt;&gt;0,+(Y26/X26)*100,0)</f>
        <v>-85.891899860619702</v>
      </c>
      <c r="AA26" s="33">
        <f>+AA13+AA25</f>
        <v>5223120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25891021</v>
      </c>
      <c r="D45" s="42">
        <f t="shared" si="6"/>
        <v>0</v>
      </c>
      <c r="E45" s="43">
        <f t="shared" si="6"/>
        <v>5223120</v>
      </c>
      <c r="F45" s="44">
        <f t="shared" si="6"/>
        <v>5223120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534087</v>
      </c>
      <c r="L45" s="44">
        <f t="shared" si="6"/>
        <v>174732</v>
      </c>
      <c r="M45" s="44">
        <f t="shared" si="6"/>
        <v>0</v>
      </c>
      <c r="N45" s="44">
        <f t="shared" si="6"/>
        <v>708819</v>
      </c>
      <c r="O45" s="44">
        <f t="shared" si="6"/>
        <v>0</v>
      </c>
      <c r="P45" s="44">
        <f t="shared" si="6"/>
        <v>28064</v>
      </c>
      <c r="Q45" s="44">
        <f t="shared" si="6"/>
        <v>0</v>
      </c>
      <c r="R45" s="44">
        <f t="shared" si="6"/>
        <v>28064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736883</v>
      </c>
      <c r="X45" s="44">
        <f t="shared" si="6"/>
        <v>5223120</v>
      </c>
      <c r="Y45" s="44">
        <f t="shared" si="6"/>
        <v>-4486237</v>
      </c>
      <c r="Z45" s="45">
        <f>+IF(X45&lt;&gt;0,+(Y45/X45)*100,0)</f>
        <v>-85.891899860619702</v>
      </c>
      <c r="AA45" s="46">
        <f>+AA26-AA44</f>
        <v>5223120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-556920</v>
      </c>
      <c r="D6" s="18"/>
      <c r="E6" s="19">
        <v>-4317377</v>
      </c>
      <c r="F6" s="20">
        <v>-9620678</v>
      </c>
      <c r="G6" s="20">
        <v>-522314</v>
      </c>
      <c r="H6" s="20">
        <v>-358384</v>
      </c>
      <c r="I6" s="20">
        <v>-510374</v>
      </c>
      <c r="J6" s="20">
        <v>-1391072</v>
      </c>
      <c r="K6" s="20">
        <v>-573023</v>
      </c>
      <c r="L6" s="20">
        <v>245738</v>
      </c>
      <c r="M6" s="20">
        <v>-271922</v>
      </c>
      <c r="N6" s="20">
        <v>-599207</v>
      </c>
      <c r="O6" s="20">
        <v>-759728</v>
      </c>
      <c r="P6" s="20">
        <v>355145</v>
      </c>
      <c r="Q6" s="20">
        <v>-22828</v>
      </c>
      <c r="R6" s="20">
        <v>-427411</v>
      </c>
      <c r="S6" s="20">
        <v>-210037</v>
      </c>
      <c r="T6" s="20">
        <v>-237418</v>
      </c>
      <c r="U6" s="20">
        <v>469441</v>
      </c>
      <c r="V6" s="20">
        <v>21986</v>
      </c>
      <c r="W6" s="20">
        <v>-2395704</v>
      </c>
      <c r="X6" s="20">
        <v>-9620678</v>
      </c>
      <c r="Y6" s="20">
        <v>7224974</v>
      </c>
      <c r="Z6" s="21">
        <v>-75.098387036755625</v>
      </c>
      <c r="AA6" s="22">
        <v>-9620678</v>
      </c>
    </row>
    <row r="7" spans="1:27" x14ac:dyDescent="0.25">
      <c r="A7" s="23" t="s">
        <v>35</v>
      </c>
      <c r="B7" s="17" t="s">
        <v>32</v>
      </c>
      <c r="C7" s="18">
        <v>27964803</v>
      </c>
      <c r="D7" s="18"/>
      <c r="E7" s="19">
        <v>2252086</v>
      </c>
      <c r="F7" s="20">
        <v>29558676</v>
      </c>
      <c r="G7" s="20">
        <v>1574018</v>
      </c>
      <c r="H7" s="20">
        <v>1571204</v>
      </c>
      <c r="I7" s="20">
        <v>1874054</v>
      </c>
      <c r="J7" s="20">
        <v>5019276</v>
      </c>
      <c r="K7" s="20">
        <v>2145351</v>
      </c>
      <c r="L7" s="20">
        <v>1963215</v>
      </c>
      <c r="M7" s="20">
        <v>1869491</v>
      </c>
      <c r="N7" s="20">
        <v>5978057</v>
      </c>
      <c r="O7" s="20">
        <v>2748124</v>
      </c>
      <c r="P7" s="20">
        <v>2007669</v>
      </c>
      <c r="Q7" s="20">
        <v>1018131</v>
      </c>
      <c r="R7" s="20">
        <v>5773924</v>
      </c>
      <c r="S7" s="20">
        <v>137502</v>
      </c>
      <c r="T7" s="20">
        <v>-102359</v>
      </c>
      <c r="U7" s="20">
        <v>451802</v>
      </c>
      <c r="V7" s="20">
        <v>486945</v>
      </c>
      <c r="W7" s="20">
        <v>17258202</v>
      </c>
      <c r="X7" s="20">
        <v>29558676</v>
      </c>
      <c r="Y7" s="20">
        <v>-12300474</v>
      </c>
      <c r="Z7" s="21">
        <v>-41.613751576694433</v>
      </c>
      <c r="AA7" s="22">
        <v>29558676</v>
      </c>
    </row>
    <row r="8" spans="1:27" x14ac:dyDescent="0.25">
      <c r="A8" s="23" t="s">
        <v>36</v>
      </c>
      <c r="B8" s="17" t="s">
        <v>32</v>
      </c>
      <c r="C8" s="18">
        <v>-1419715</v>
      </c>
      <c r="D8" s="18"/>
      <c r="E8" s="19">
        <v>-658215</v>
      </c>
      <c r="F8" s="20">
        <v>-1419717</v>
      </c>
      <c r="G8" s="20">
        <v>83527</v>
      </c>
      <c r="H8" s="20">
        <v>-1345928</v>
      </c>
      <c r="I8" s="20">
        <v>81386</v>
      </c>
      <c r="J8" s="20">
        <v>-1181015</v>
      </c>
      <c r="K8" s="20">
        <v>73681</v>
      </c>
      <c r="L8" s="20">
        <v>56589</v>
      </c>
      <c r="M8" s="20">
        <v>81446</v>
      </c>
      <c r="N8" s="20">
        <v>211716</v>
      </c>
      <c r="O8" s="20">
        <v>76762</v>
      </c>
      <c r="P8" s="20">
        <v>75482</v>
      </c>
      <c r="Q8" s="20">
        <v>69606</v>
      </c>
      <c r="R8" s="20">
        <v>221850</v>
      </c>
      <c r="S8" s="20">
        <v>81767</v>
      </c>
      <c r="T8" s="20">
        <v>71990</v>
      </c>
      <c r="U8" s="20">
        <v>81974</v>
      </c>
      <c r="V8" s="20">
        <v>235731</v>
      </c>
      <c r="W8" s="20">
        <v>-511718</v>
      </c>
      <c r="X8" s="20">
        <v>-1419717</v>
      </c>
      <c r="Y8" s="20">
        <v>907999</v>
      </c>
      <c r="Z8" s="21">
        <v>-63.956337777176721</v>
      </c>
      <c r="AA8" s="22">
        <v>-1419717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30533</v>
      </c>
      <c r="D10" s="18"/>
      <c r="E10" s="19">
        <v>4192030</v>
      </c>
      <c r="F10" s="20">
        <v>5122556</v>
      </c>
      <c r="G10" s="20">
        <v>23466</v>
      </c>
      <c r="H10" s="20"/>
      <c r="I10" s="20"/>
      <c r="J10" s="20">
        <v>23466</v>
      </c>
      <c r="K10" s="20"/>
      <c r="L10" s="20">
        <v>7067</v>
      </c>
      <c r="M10" s="20"/>
      <c r="N10" s="20">
        <v>7067</v>
      </c>
      <c r="O10" s="20"/>
      <c r="P10" s="20"/>
      <c r="Q10" s="20"/>
      <c r="R10" s="20"/>
      <c r="S10" s="20"/>
      <c r="T10" s="20"/>
      <c r="U10" s="20"/>
      <c r="V10" s="20"/>
      <c r="W10" s="20">
        <v>30533</v>
      </c>
      <c r="X10" s="20">
        <v>5122556</v>
      </c>
      <c r="Y10" s="20">
        <v>-5092023</v>
      </c>
      <c r="Z10" s="21">
        <v>-99.40394990313429</v>
      </c>
      <c r="AA10" s="22">
        <v>5122556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26018701</v>
      </c>
      <c r="D13" s="29">
        <f>SUM(D6:D12)</f>
        <v>0</v>
      </c>
      <c r="E13" s="30">
        <f t="shared" si="0"/>
        <v>1468524</v>
      </c>
      <c r="F13" s="31">
        <f t="shared" si="0"/>
        <v>23640837</v>
      </c>
      <c r="G13" s="31">
        <f t="shared" si="0"/>
        <v>1158697</v>
      </c>
      <c r="H13" s="31">
        <f t="shared" si="0"/>
        <v>-133108</v>
      </c>
      <c r="I13" s="31">
        <f t="shared" si="0"/>
        <v>1445066</v>
      </c>
      <c r="J13" s="31">
        <f t="shared" si="0"/>
        <v>2470655</v>
      </c>
      <c r="K13" s="31">
        <f t="shared" si="0"/>
        <v>1646009</v>
      </c>
      <c r="L13" s="31">
        <f t="shared" si="0"/>
        <v>2272609</v>
      </c>
      <c r="M13" s="31">
        <f t="shared" si="0"/>
        <v>1679015</v>
      </c>
      <c r="N13" s="31">
        <f t="shared" si="0"/>
        <v>5597633</v>
      </c>
      <c r="O13" s="31">
        <f t="shared" si="0"/>
        <v>2065158</v>
      </c>
      <c r="P13" s="31">
        <f t="shared" si="0"/>
        <v>2438296</v>
      </c>
      <c r="Q13" s="31">
        <f t="shared" si="0"/>
        <v>1064909</v>
      </c>
      <c r="R13" s="31">
        <f t="shared" si="0"/>
        <v>5568363</v>
      </c>
      <c r="S13" s="31">
        <f t="shared" si="0"/>
        <v>9232</v>
      </c>
      <c r="T13" s="31">
        <f t="shared" si="0"/>
        <v>-267787</v>
      </c>
      <c r="U13" s="31">
        <f t="shared" si="0"/>
        <v>1003217</v>
      </c>
      <c r="V13" s="31">
        <f t="shared" si="0"/>
        <v>744662</v>
      </c>
      <c r="W13" s="31">
        <f t="shared" si="0"/>
        <v>14381313</v>
      </c>
      <c r="X13" s="31">
        <f t="shared" si="0"/>
        <v>23640837</v>
      </c>
      <c r="Y13" s="31">
        <f t="shared" si="0"/>
        <v>-9259524</v>
      </c>
      <c r="Z13" s="32">
        <f>+IF(X13&lt;&gt;0,+(Y13/X13)*100,0)</f>
        <v>-39.16749648077181</v>
      </c>
      <c r="AA13" s="33">
        <f>SUM(AA6:AA12)</f>
        <v>23640837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542967428</v>
      </c>
      <c r="D17" s="18"/>
      <c r="E17" s="19">
        <v>-8265930</v>
      </c>
      <c r="F17" s="20">
        <v>535454898</v>
      </c>
      <c r="G17" s="24">
        <v>607157113</v>
      </c>
      <c r="H17" s="24">
        <v>81801</v>
      </c>
      <c r="I17" s="24"/>
      <c r="J17" s="20">
        <v>607238914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1991953</v>
      </c>
      <c r="V17" s="24">
        <v>1991953</v>
      </c>
      <c r="W17" s="24">
        <v>609230867</v>
      </c>
      <c r="X17" s="20">
        <v>535454898</v>
      </c>
      <c r="Y17" s="24">
        <v>73775969</v>
      </c>
      <c r="Z17" s="25">
        <v>13.778185478471428</v>
      </c>
      <c r="AA17" s="26">
        <v>535454898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542967428</v>
      </c>
      <c r="D25" s="29">
        <f t="shared" ref="D25:Y25" si="1">SUM(D15:D24)</f>
        <v>0</v>
      </c>
      <c r="E25" s="35">
        <f t="shared" si="1"/>
        <v>-8265930</v>
      </c>
      <c r="F25" s="36">
        <f t="shared" si="1"/>
        <v>535454898</v>
      </c>
      <c r="G25" s="36">
        <f t="shared" si="1"/>
        <v>607157113</v>
      </c>
      <c r="H25" s="36">
        <f t="shared" si="1"/>
        <v>81801</v>
      </c>
      <c r="I25" s="36">
        <f t="shared" si="1"/>
        <v>0</v>
      </c>
      <c r="J25" s="36">
        <f t="shared" si="1"/>
        <v>607238914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1991953</v>
      </c>
      <c r="V25" s="36">
        <f t="shared" si="1"/>
        <v>1991953</v>
      </c>
      <c r="W25" s="36">
        <f t="shared" si="1"/>
        <v>609230867</v>
      </c>
      <c r="X25" s="36">
        <f t="shared" si="1"/>
        <v>535454898</v>
      </c>
      <c r="Y25" s="36">
        <f t="shared" si="1"/>
        <v>73775969</v>
      </c>
      <c r="Z25" s="37">
        <f>+IF(X25&lt;&gt;0,+(Y25/X25)*100,0)</f>
        <v>13.778185478471428</v>
      </c>
      <c r="AA25" s="38">
        <f>SUM(AA15:AA24)</f>
        <v>535454898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568986129</v>
      </c>
      <c r="D26" s="29">
        <f>+D13+D25</f>
        <v>0</v>
      </c>
      <c r="E26" s="30">
        <f t="shared" si="2"/>
        <v>-6797406</v>
      </c>
      <c r="F26" s="31">
        <f t="shared" si="2"/>
        <v>559095735</v>
      </c>
      <c r="G26" s="31">
        <f t="shared" si="2"/>
        <v>608315810</v>
      </c>
      <c r="H26" s="31">
        <f t="shared" si="2"/>
        <v>-51307</v>
      </c>
      <c r="I26" s="31">
        <f t="shared" si="2"/>
        <v>1445066</v>
      </c>
      <c r="J26" s="31">
        <f t="shared" si="2"/>
        <v>609709569</v>
      </c>
      <c r="K26" s="31">
        <f t="shared" si="2"/>
        <v>1646009</v>
      </c>
      <c r="L26" s="31">
        <f t="shared" si="2"/>
        <v>2272609</v>
      </c>
      <c r="M26" s="31">
        <f t="shared" si="2"/>
        <v>1679015</v>
      </c>
      <c r="N26" s="31">
        <f t="shared" si="2"/>
        <v>5597633</v>
      </c>
      <c r="O26" s="31">
        <f t="shared" si="2"/>
        <v>2065158</v>
      </c>
      <c r="P26" s="31">
        <f t="shared" si="2"/>
        <v>2438296</v>
      </c>
      <c r="Q26" s="31">
        <f t="shared" si="2"/>
        <v>1064909</v>
      </c>
      <c r="R26" s="31">
        <f t="shared" si="2"/>
        <v>5568363</v>
      </c>
      <c r="S26" s="31">
        <f t="shared" si="2"/>
        <v>9232</v>
      </c>
      <c r="T26" s="31">
        <f t="shared" si="2"/>
        <v>-267787</v>
      </c>
      <c r="U26" s="31">
        <f t="shared" si="2"/>
        <v>2995170</v>
      </c>
      <c r="V26" s="31">
        <f t="shared" si="2"/>
        <v>2736615</v>
      </c>
      <c r="W26" s="31">
        <f t="shared" si="2"/>
        <v>623612180</v>
      </c>
      <c r="X26" s="31">
        <f t="shared" si="2"/>
        <v>559095735</v>
      </c>
      <c r="Y26" s="31">
        <f t="shared" si="2"/>
        <v>64516445</v>
      </c>
      <c r="Z26" s="32">
        <f>+IF(X26&lt;&gt;0,+(Y26/X26)*100,0)</f>
        <v>11.539427143009775</v>
      </c>
      <c r="AA26" s="33">
        <f>+AA13+AA25</f>
        <v>559095735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19629580</v>
      </c>
      <c r="D35" s="18"/>
      <c r="E35" s="19">
        <v>19629580</v>
      </c>
      <c r="F35" s="20">
        <v>19629580</v>
      </c>
      <c r="G35" s="20">
        <v>19629580</v>
      </c>
      <c r="H35" s="20"/>
      <c r="I35" s="20"/>
      <c r="J35" s="20">
        <v>19629580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19629580</v>
      </c>
      <c r="X35" s="20">
        <v>19629580</v>
      </c>
      <c r="Y35" s="20"/>
      <c r="Z35" s="21"/>
      <c r="AA35" s="22">
        <v>19629580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19629580</v>
      </c>
      <c r="D37" s="29">
        <f t="shared" ref="D37:Y37" si="3">SUM(D29:D36)</f>
        <v>0</v>
      </c>
      <c r="E37" s="30">
        <f t="shared" si="3"/>
        <v>19629580</v>
      </c>
      <c r="F37" s="31">
        <f t="shared" si="3"/>
        <v>19629580</v>
      </c>
      <c r="G37" s="31">
        <f t="shared" si="3"/>
        <v>19629580</v>
      </c>
      <c r="H37" s="31">
        <f t="shared" si="3"/>
        <v>0</v>
      </c>
      <c r="I37" s="31">
        <f t="shared" si="3"/>
        <v>0</v>
      </c>
      <c r="J37" s="31">
        <f t="shared" si="3"/>
        <v>19629580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19629580</v>
      </c>
      <c r="X37" s="31">
        <f t="shared" si="3"/>
        <v>19629580</v>
      </c>
      <c r="Y37" s="31">
        <f t="shared" si="3"/>
        <v>0</v>
      </c>
      <c r="Z37" s="32">
        <f>+IF(X37&lt;&gt;0,+(Y37/X37)*100,0)</f>
        <v>0</v>
      </c>
      <c r="AA37" s="33">
        <f>SUM(AA29:AA36)</f>
        <v>19629580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19629580</v>
      </c>
      <c r="D44" s="29">
        <f>+D37+D43</f>
        <v>0</v>
      </c>
      <c r="E44" s="30">
        <f t="shared" si="5"/>
        <v>19629580</v>
      </c>
      <c r="F44" s="31">
        <f t="shared" si="5"/>
        <v>19629580</v>
      </c>
      <c r="G44" s="31">
        <f t="shared" si="5"/>
        <v>19629580</v>
      </c>
      <c r="H44" s="31">
        <f t="shared" si="5"/>
        <v>0</v>
      </c>
      <c r="I44" s="31">
        <f t="shared" si="5"/>
        <v>0</v>
      </c>
      <c r="J44" s="31">
        <f t="shared" si="5"/>
        <v>19629580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19629580</v>
      </c>
      <c r="X44" s="31">
        <f t="shared" si="5"/>
        <v>19629580</v>
      </c>
      <c r="Y44" s="31">
        <f t="shared" si="5"/>
        <v>0</v>
      </c>
      <c r="Z44" s="32">
        <f>+IF(X44&lt;&gt;0,+(Y44/X44)*100,0)</f>
        <v>0</v>
      </c>
      <c r="AA44" s="33">
        <f>+AA37+AA43</f>
        <v>19629580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549356549</v>
      </c>
      <c r="D45" s="42">
        <f t="shared" si="6"/>
        <v>0</v>
      </c>
      <c r="E45" s="43">
        <f t="shared" si="6"/>
        <v>-26426986</v>
      </c>
      <c r="F45" s="44">
        <f t="shared" si="6"/>
        <v>539466155</v>
      </c>
      <c r="G45" s="44">
        <f t="shared" si="6"/>
        <v>588686230</v>
      </c>
      <c r="H45" s="44">
        <f t="shared" si="6"/>
        <v>-51307</v>
      </c>
      <c r="I45" s="44">
        <f t="shared" si="6"/>
        <v>1445066</v>
      </c>
      <c r="J45" s="44">
        <f t="shared" si="6"/>
        <v>590079989</v>
      </c>
      <c r="K45" s="44">
        <f t="shared" si="6"/>
        <v>1646009</v>
      </c>
      <c r="L45" s="44">
        <f t="shared" si="6"/>
        <v>2272609</v>
      </c>
      <c r="M45" s="44">
        <f t="shared" si="6"/>
        <v>1679015</v>
      </c>
      <c r="N45" s="44">
        <f t="shared" si="6"/>
        <v>5597633</v>
      </c>
      <c r="O45" s="44">
        <f t="shared" si="6"/>
        <v>2065158</v>
      </c>
      <c r="P45" s="44">
        <f t="shared" si="6"/>
        <v>2438296</v>
      </c>
      <c r="Q45" s="44">
        <f t="shared" si="6"/>
        <v>1064909</v>
      </c>
      <c r="R45" s="44">
        <f t="shared" si="6"/>
        <v>5568363</v>
      </c>
      <c r="S45" s="44">
        <f t="shared" si="6"/>
        <v>9232</v>
      </c>
      <c r="T45" s="44">
        <f t="shared" si="6"/>
        <v>-267787</v>
      </c>
      <c r="U45" s="44">
        <f t="shared" si="6"/>
        <v>2995170</v>
      </c>
      <c r="V45" s="44">
        <f t="shared" si="6"/>
        <v>2736615</v>
      </c>
      <c r="W45" s="44">
        <f t="shared" si="6"/>
        <v>603982600</v>
      </c>
      <c r="X45" s="44">
        <f t="shared" si="6"/>
        <v>539466155</v>
      </c>
      <c r="Y45" s="44">
        <f t="shared" si="6"/>
        <v>64516445</v>
      </c>
      <c r="Z45" s="45">
        <f>+IF(X45&lt;&gt;0,+(Y45/X45)*100,0)</f>
        <v>11.959312813609223</v>
      </c>
      <c r="AA45" s="46">
        <f>+AA26-AA44</f>
        <v>539466155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-10331221</v>
      </c>
      <c r="F47" s="20">
        <v>-15539337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-15539337</v>
      </c>
      <c r="Y47" s="20">
        <v>15539337</v>
      </c>
      <c r="Z47" s="47">
        <v>-100</v>
      </c>
      <c r="AA47" s="22">
        <v>-15539337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-10331221</v>
      </c>
      <c r="F50" s="52">
        <f t="shared" si="7"/>
        <v>-15539337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-15539337</v>
      </c>
      <c r="Y50" s="52">
        <f t="shared" si="7"/>
        <v>15539337</v>
      </c>
      <c r="Z50" s="53">
        <f>+IF(X50&lt;&gt;0,+(Y50/X50)*100,0)</f>
        <v>-100</v>
      </c>
      <c r="AA50" s="54">
        <f>SUM(AA47:AA49)</f>
        <v>-15539337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-3149941</v>
      </c>
      <c r="G6" s="20"/>
      <c r="H6" s="20"/>
      <c r="I6" s="20"/>
      <c r="J6" s="20"/>
      <c r="K6" s="20">
        <v>18067175</v>
      </c>
      <c r="L6" s="20"/>
      <c r="M6" s="20"/>
      <c r="N6" s="20">
        <v>18067175</v>
      </c>
      <c r="O6" s="20"/>
      <c r="P6" s="20"/>
      <c r="Q6" s="20"/>
      <c r="R6" s="20"/>
      <c r="S6" s="20"/>
      <c r="T6" s="20"/>
      <c r="U6" s="20"/>
      <c r="V6" s="20"/>
      <c r="W6" s="20">
        <v>18067175</v>
      </c>
      <c r="X6" s="20">
        <v>-3149941</v>
      </c>
      <c r="Y6" s="20">
        <v>21217116</v>
      </c>
      <c r="Z6" s="21">
        <v>-673.57185420298345</v>
      </c>
      <c r="AA6" s="22">
        <v>-3149941</v>
      </c>
    </row>
    <row r="7" spans="1:27" x14ac:dyDescent="0.25">
      <c r="A7" s="23" t="s">
        <v>35</v>
      </c>
      <c r="B7" s="17" t="s">
        <v>32</v>
      </c>
      <c r="C7" s="18">
        <v>-171760718</v>
      </c>
      <c r="D7" s="18"/>
      <c r="E7" s="19"/>
      <c r="F7" s="20">
        <v>3013116512</v>
      </c>
      <c r="G7" s="20"/>
      <c r="H7" s="20">
        <v>-3</v>
      </c>
      <c r="I7" s="20">
        <v>-35473</v>
      </c>
      <c r="J7" s="20">
        <v>-35476</v>
      </c>
      <c r="K7" s="20">
        <v>191658308</v>
      </c>
      <c r="L7" s="20">
        <v>751675</v>
      </c>
      <c r="M7" s="20">
        <v>-446418</v>
      </c>
      <c r="N7" s="20">
        <v>191963565</v>
      </c>
      <c r="O7" s="20">
        <v>-472665</v>
      </c>
      <c r="P7" s="20">
        <v>-309940</v>
      </c>
      <c r="Q7" s="20">
        <v>3710468</v>
      </c>
      <c r="R7" s="20">
        <v>2927863</v>
      </c>
      <c r="S7" s="20">
        <v>-629330</v>
      </c>
      <c r="T7" s="20">
        <v>-1255448</v>
      </c>
      <c r="U7" s="20">
        <v>-21826639</v>
      </c>
      <c r="V7" s="20">
        <v>-23711417</v>
      </c>
      <c r="W7" s="20">
        <v>171144535</v>
      </c>
      <c r="X7" s="20">
        <v>3013116512</v>
      </c>
      <c r="Y7" s="20">
        <v>-2841971977</v>
      </c>
      <c r="Z7" s="21">
        <v>-94.320016025984984</v>
      </c>
      <c r="AA7" s="22">
        <v>3013116512</v>
      </c>
    </row>
    <row r="8" spans="1:27" x14ac:dyDescent="0.25">
      <c r="A8" s="23" t="s">
        <v>36</v>
      </c>
      <c r="B8" s="17" t="s">
        <v>32</v>
      </c>
      <c r="C8" s="18">
        <v>1932116</v>
      </c>
      <c r="D8" s="18"/>
      <c r="E8" s="19"/>
      <c r="F8" s="20">
        <v>1366848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1366848</v>
      </c>
      <c r="Y8" s="20">
        <v>-1366848</v>
      </c>
      <c r="Z8" s="21">
        <v>-100</v>
      </c>
      <c r="AA8" s="22">
        <v>1366848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23101224</v>
      </c>
      <c r="D10" s="18"/>
      <c r="E10" s="19"/>
      <c r="F10" s="20">
        <v>9683296</v>
      </c>
      <c r="G10" s="20"/>
      <c r="H10" s="20"/>
      <c r="I10" s="20"/>
      <c r="J10" s="20"/>
      <c r="K10" s="20">
        <v>24476051</v>
      </c>
      <c r="L10" s="20"/>
      <c r="M10" s="20"/>
      <c r="N10" s="20">
        <v>24476051</v>
      </c>
      <c r="O10" s="20"/>
      <c r="P10" s="20"/>
      <c r="Q10" s="20"/>
      <c r="R10" s="20"/>
      <c r="S10" s="20"/>
      <c r="T10" s="20"/>
      <c r="U10" s="20"/>
      <c r="V10" s="20"/>
      <c r="W10" s="20">
        <v>24476051</v>
      </c>
      <c r="X10" s="20">
        <v>9683296</v>
      </c>
      <c r="Y10" s="20">
        <v>14792755</v>
      </c>
      <c r="Z10" s="21">
        <v>152.76570085227178</v>
      </c>
      <c r="AA10" s="22">
        <v>9683296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1524710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1524710</v>
      </c>
      <c r="Y11" s="24">
        <v>-1524710</v>
      </c>
      <c r="Z11" s="25">
        <v>-100</v>
      </c>
      <c r="AA11" s="26">
        <v>1524710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-146727378</v>
      </c>
      <c r="D13" s="29">
        <f>SUM(D6:D12)</f>
        <v>0</v>
      </c>
      <c r="E13" s="30">
        <f t="shared" si="0"/>
        <v>0</v>
      </c>
      <c r="F13" s="31">
        <f t="shared" si="0"/>
        <v>3022541425</v>
      </c>
      <c r="G13" s="31">
        <f t="shared" si="0"/>
        <v>0</v>
      </c>
      <c r="H13" s="31">
        <f t="shared" si="0"/>
        <v>-3</v>
      </c>
      <c r="I13" s="31">
        <f t="shared" si="0"/>
        <v>-35473</v>
      </c>
      <c r="J13" s="31">
        <f t="shared" si="0"/>
        <v>-35476</v>
      </c>
      <c r="K13" s="31">
        <f t="shared" si="0"/>
        <v>234201534</v>
      </c>
      <c r="L13" s="31">
        <f t="shared" si="0"/>
        <v>751675</v>
      </c>
      <c r="M13" s="31">
        <f t="shared" si="0"/>
        <v>-446418</v>
      </c>
      <c r="N13" s="31">
        <f t="shared" si="0"/>
        <v>234506791</v>
      </c>
      <c r="O13" s="31">
        <f t="shared" si="0"/>
        <v>-472665</v>
      </c>
      <c r="P13" s="31">
        <f t="shared" si="0"/>
        <v>-309940</v>
      </c>
      <c r="Q13" s="31">
        <f t="shared" si="0"/>
        <v>3710468</v>
      </c>
      <c r="R13" s="31">
        <f t="shared" si="0"/>
        <v>2927863</v>
      </c>
      <c r="S13" s="31">
        <f t="shared" si="0"/>
        <v>-629330</v>
      </c>
      <c r="T13" s="31">
        <f t="shared" si="0"/>
        <v>-1255448</v>
      </c>
      <c r="U13" s="31">
        <f t="shared" si="0"/>
        <v>-21826639</v>
      </c>
      <c r="V13" s="31">
        <f t="shared" si="0"/>
        <v>-23711417</v>
      </c>
      <c r="W13" s="31">
        <f t="shared" si="0"/>
        <v>213687761</v>
      </c>
      <c r="X13" s="31">
        <f t="shared" si="0"/>
        <v>3022541425</v>
      </c>
      <c r="Y13" s="31">
        <f t="shared" si="0"/>
        <v>-2808853664</v>
      </c>
      <c r="Z13" s="32">
        <f>+IF(X13&lt;&gt;0,+(Y13/X13)*100,0)</f>
        <v>-92.930195787142935</v>
      </c>
      <c r="AA13" s="33">
        <f>SUM(AA6:AA12)</f>
        <v>3022541425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14944098</v>
      </c>
      <c r="D17" s="18"/>
      <c r="E17" s="19"/>
      <c r="F17" s="20">
        <v>33005474</v>
      </c>
      <c r="G17" s="24"/>
      <c r="H17" s="24"/>
      <c r="I17" s="24">
        <v>1113299</v>
      </c>
      <c r="J17" s="20">
        <v>1113299</v>
      </c>
      <c r="K17" s="24"/>
      <c r="L17" s="24"/>
      <c r="M17" s="20"/>
      <c r="N17" s="24"/>
      <c r="O17" s="24"/>
      <c r="P17" s="24"/>
      <c r="Q17" s="20"/>
      <c r="R17" s="24"/>
      <c r="S17" s="24">
        <v>6611886</v>
      </c>
      <c r="T17" s="20"/>
      <c r="U17" s="24">
        <v>3377138</v>
      </c>
      <c r="V17" s="24">
        <v>9989024</v>
      </c>
      <c r="W17" s="24">
        <v>11102323</v>
      </c>
      <c r="X17" s="20">
        <v>33005474</v>
      </c>
      <c r="Y17" s="24">
        <v>-21903151</v>
      </c>
      <c r="Z17" s="25">
        <v>-66.362176771041064</v>
      </c>
      <c r="AA17" s="26">
        <v>33005474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14944098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33005474</v>
      </c>
      <c r="G25" s="36">
        <f t="shared" si="1"/>
        <v>0</v>
      </c>
      <c r="H25" s="36">
        <f t="shared" si="1"/>
        <v>0</v>
      </c>
      <c r="I25" s="36">
        <f t="shared" si="1"/>
        <v>1113299</v>
      </c>
      <c r="J25" s="36">
        <f t="shared" si="1"/>
        <v>1113299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6611886</v>
      </c>
      <c r="T25" s="36">
        <f t="shared" si="1"/>
        <v>0</v>
      </c>
      <c r="U25" s="36">
        <f t="shared" si="1"/>
        <v>3377138</v>
      </c>
      <c r="V25" s="36">
        <f t="shared" si="1"/>
        <v>9989024</v>
      </c>
      <c r="W25" s="36">
        <f t="shared" si="1"/>
        <v>11102323</v>
      </c>
      <c r="X25" s="36">
        <f t="shared" si="1"/>
        <v>33005474</v>
      </c>
      <c r="Y25" s="36">
        <f t="shared" si="1"/>
        <v>-21903151</v>
      </c>
      <c r="Z25" s="37">
        <f>+IF(X25&lt;&gt;0,+(Y25/X25)*100,0)</f>
        <v>-66.362176771041064</v>
      </c>
      <c r="AA25" s="38">
        <f>SUM(AA15:AA24)</f>
        <v>33005474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-131783280</v>
      </c>
      <c r="D26" s="29">
        <f>+D13+D25</f>
        <v>0</v>
      </c>
      <c r="E26" s="30">
        <f t="shared" si="2"/>
        <v>0</v>
      </c>
      <c r="F26" s="31">
        <f t="shared" si="2"/>
        <v>3055546899</v>
      </c>
      <c r="G26" s="31">
        <f t="shared" si="2"/>
        <v>0</v>
      </c>
      <c r="H26" s="31">
        <f t="shared" si="2"/>
        <v>-3</v>
      </c>
      <c r="I26" s="31">
        <f t="shared" si="2"/>
        <v>1077826</v>
      </c>
      <c r="J26" s="31">
        <f t="shared" si="2"/>
        <v>1077823</v>
      </c>
      <c r="K26" s="31">
        <f t="shared" si="2"/>
        <v>234201534</v>
      </c>
      <c r="L26" s="31">
        <f t="shared" si="2"/>
        <v>751675</v>
      </c>
      <c r="M26" s="31">
        <f t="shared" si="2"/>
        <v>-446418</v>
      </c>
      <c r="N26" s="31">
        <f t="shared" si="2"/>
        <v>234506791</v>
      </c>
      <c r="O26" s="31">
        <f t="shared" si="2"/>
        <v>-472665</v>
      </c>
      <c r="P26" s="31">
        <f t="shared" si="2"/>
        <v>-309940</v>
      </c>
      <c r="Q26" s="31">
        <f t="shared" si="2"/>
        <v>3710468</v>
      </c>
      <c r="R26" s="31">
        <f t="shared" si="2"/>
        <v>2927863</v>
      </c>
      <c r="S26" s="31">
        <f t="shared" si="2"/>
        <v>5982556</v>
      </c>
      <c r="T26" s="31">
        <f t="shared" si="2"/>
        <v>-1255448</v>
      </c>
      <c r="U26" s="31">
        <f t="shared" si="2"/>
        <v>-18449501</v>
      </c>
      <c r="V26" s="31">
        <f t="shared" si="2"/>
        <v>-13722393</v>
      </c>
      <c r="W26" s="31">
        <f t="shared" si="2"/>
        <v>224790084</v>
      </c>
      <c r="X26" s="31">
        <f t="shared" si="2"/>
        <v>3055546899</v>
      </c>
      <c r="Y26" s="31">
        <f t="shared" si="2"/>
        <v>-2830756815</v>
      </c>
      <c r="Z26" s="32">
        <f>+IF(X26&lt;&gt;0,+(Y26/X26)*100,0)</f>
        <v>-92.643212772365956</v>
      </c>
      <c r="AA26" s="33">
        <f>+AA13+AA25</f>
        <v>3055546899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2230000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2230000</v>
      </c>
      <c r="Y32" s="20">
        <v>-2230000</v>
      </c>
      <c r="Z32" s="21">
        <v>-100</v>
      </c>
      <c r="AA32" s="22">
        <v>2230000</v>
      </c>
    </row>
    <row r="33" spans="1:27" x14ac:dyDescent="0.25">
      <c r="A33" s="23" t="s">
        <v>60</v>
      </c>
      <c r="B33" s="17" t="s">
        <v>32</v>
      </c>
      <c r="C33" s="18">
        <v>-41928</v>
      </c>
      <c r="D33" s="18"/>
      <c r="E33" s="19"/>
      <c r="F33" s="20"/>
      <c r="G33" s="20"/>
      <c r="H33" s="20"/>
      <c r="I33" s="20">
        <v>-4111372</v>
      </c>
      <c r="J33" s="20">
        <v>-4111372</v>
      </c>
      <c r="K33" s="20"/>
      <c r="L33" s="20"/>
      <c r="M33" s="20"/>
      <c r="N33" s="20"/>
      <c r="O33" s="20"/>
      <c r="P33" s="20"/>
      <c r="Q33" s="20">
        <v>10127000</v>
      </c>
      <c r="R33" s="20">
        <v>10127000</v>
      </c>
      <c r="S33" s="20"/>
      <c r="T33" s="20"/>
      <c r="U33" s="20">
        <v>-3883708</v>
      </c>
      <c r="V33" s="20">
        <v>-3883708</v>
      </c>
      <c r="W33" s="20">
        <v>2131920</v>
      </c>
      <c r="X33" s="20"/>
      <c r="Y33" s="20">
        <v>2131920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10322394</v>
      </c>
      <c r="D35" s="18"/>
      <c r="E35" s="19"/>
      <c r="F35" s="20"/>
      <c r="G35" s="20"/>
      <c r="H35" s="20"/>
      <c r="I35" s="20"/>
      <c r="J35" s="20"/>
      <c r="K35" s="20">
        <v>1092</v>
      </c>
      <c r="L35" s="20">
        <v>108646</v>
      </c>
      <c r="M35" s="20">
        <v>9</v>
      </c>
      <c r="N35" s="20">
        <v>109747</v>
      </c>
      <c r="O35" s="20">
        <v>-3246</v>
      </c>
      <c r="P35" s="20">
        <v>118365</v>
      </c>
      <c r="Q35" s="20">
        <v>598275</v>
      </c>
      <c r="R35" s="20">
        <v>713394</v>
      </c>
      <c r="S35" s="20">
        <v>48458</v>
      </c>
      <c r="T35" s="20">
        <v>-20517</v>
      </c>
      <c r="U35" s="20">
        <v>-2766585</v>
      </c>
      <c r="V35" s="20">
        <v>-2738644</v>
      </c>
      <c r="W35" s="20">
        <v>-1915503</v>
      </c>
      <c r="X35" s="20"/>
      <c r="Y35" s="20">
        <v>-1915503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10280466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2230000</v>
      </c>
      <c r="G37" s="31">
        <f t="shared" si="3"/>
        <v>0</v>
      </c>
      <c r="H37" s="31">
        <f t="shared" si="3"/>
        <v>0</v>
      </c>
      <c r="I37" s="31">
        <f t="shared" si="3"/>
        <v>-4111372</v>
      </c>
      <c r="J37" s="31">
        <f t="shared" si="3"/>
        <v>-4111372</v>
      </c>
      <c r="K37" s="31">
        <f t="shared" si="3"/>
        <v>1092</v>
      </c>
      <c r="L37" s="31">
        <f t="shared" si="3"/>
        <v>108646</v>
      </c>
      <c r="M37" s="31">
        <f t="shared" si="3"/>
        <v>9</v>
      </c>
      <c r="N37" s="31">
        <f t="shared" si="3"/>
        <v>109747</v>
      </c>
      <c r="O37" s="31">
        <f t="shared" si="3"/>
        <v>-3246</v>
      </c>
      <c r="P37" s="31">
        <f t="shared" si="3"/>
        <v>118365</v>
      </c>
      <c r="Q37" s="31">
        <f t="shared" si="3"/>
        <v>10725275</v>
      </c>
      <c r="R37" s="31">
        <f t="shared" si="3"/>
        <v>10840394</v>
      </c>
      <c r="S37" s="31">
        <f t="shared" si="3"/>
        <v>48458</v>
      </c>
      <c r="T37" s="31">
        <f t="shared" si="3"/>
        <v>-20517</v>
      </c>
      <c r="U37" s="31">
        <f t="shared" si="3"/>
        <v>-6650293</v>
      </c>
      <c r="V37" s="31">
        <f t="shared" si="3"/>
        <v>-6622352</v>
      </c>
      <c r="W37" s="31">
        <f t="shared" si="3"/>
        <v>216417</v>
      </c>
      <c r="X37" s="31">
        <f t="shared" si="3"/>
        <v>2230000</v>
      </c>
      <c r="Y37" s="31">
        <f t="shared" si="3"/>
        <v>-2013583</v>
      </c>
      <c r="Z37" s="32">
        <f>+IF(X37&lt;&gt;0,+(Y37/X37)*100,0)</f>
        <v>-90.295201793721972</v>
      </c>
      <c r="AA37" s="33">
        <f>SUM(AA29:AA36)</f>
        <v>2230000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10280466</v>
      </c>
      <c r="D44" s="29">
        <f>+D37+D43</f>
        <v>0</v>
      </c>
      <c r="E44" s="30">
        <f t="shared" si="5"/>
        <v>0</v>
      </c>
      <c r="F44" s="31">
        <f t="shared" si="5"/>
        <v>2230000</v>
      </c>
      <c r="G44" s="31">
        <f t="shared" si="5"/>
        <v>0</v>
      </c>
      <c r="H44" s="31">
        <f t="shared" si="5"/>
        <v>0</v>
      </c>
      <c r="I44" s="31">
        <f t="shared" si="5"/>
        <v>-4111372</v>
      </c>
      <c r="J44" s="31">
        <f t="shared" si="5"/>
        <v>-4111372</v>
      </c>
      <c r="K44" s="31">
        <f t="shared" si="5"/>
        <v>1092</v>
      </c>
      <c r="L44" s="31">
        <f t="shared" si="5"/>
        <v>108646</v>
      </c>
      <c r="M44" s="31">
        <f t="shared" si="5"/>
        <v>9</v>
      </c>
      <c r="N44" s="31">
        <f t="shared" si="5"/>
        <v>109747</v>
      </c>
      <c r="O44" s="31">
        <f t="shared" si="5"/>
        <v>-3246</v>
      </c>
      <c r="P44" s="31">
        <f t="shared" si="5"/>
        <v>118365</v>
      </c>
      <c r="Q44" s="31">
        <f t="shared" si="5"/>
        <v>10725275</v>
      </c>
      <c r="R44" s="31">
        <f t="shared" si="5"/>
        <v>10840394</v>
      </c>
      <c r="S44" s="31">
        <f t="shared" si="5"/>
        <v>48458</v>
      </c>
      <c r="T44" s="31">
        <f t="shared" si="5"/>
        <v>-20517</v>
      </c>
      <c r="U44" s="31">
        <f t="shared" si="5"/>
        <v>-6650293</v>
      </c>
      <c r="V44" s="31">
        <f t="shared" si="5"/>
        <v>-6622352</v>
      </c>
      <c r="W44" s="31">
        <f t="shared" si="5"/>
        <v>216417</v>
      </c>
      <c r="X44" s="31">
        <f t="shared" si="5"/>
        <v>2230000</v>
      </c>
      <c r="Y44" s="31">
        <f t="shared" si="5"/>
        <v>-2013583</v>
      </c>
      <c r="Z44" s="32">
        <f>+IF(X44&lt;&gt;0,+(Y44/X44)*100,0)</f>
        <v>-90.295201793721972</v>
      </c>
      <c r="AA44" s="33">
        <f>+AA37+AA43</f>
        <v>2230000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-142063746</v>
      </c>
      <c r="D45" s="42">
        <f t="shared" si="6"/>
        <v>0</v>
      </c>
      <c r="E45" s="43">
        <f t="shared" si="6"/>
        <v>0</v>
      </c>
      <c r="F45" s="44">
        <f t="shared" si="6"/>
        <v>3053316899</v>
      </c>
      <c r="G45" s="44">
        <f t="shared" si="6"/>
        <v>0</v>
      </c>
      <c r="H45" s="44">
        <f t="shared" si="6"/>
        <v>-3</v>
      </c>
      <c r="I45" s="44">
        <f t="shared" si="6"/>
        <v>5189198</v>
      </c>
      <c r="J45" s="44">
        <f t="shared" si="6"/>
        <v>5189195</v>
      </c>
      <c r="K45" s="44">
        <f t="shared" si="6"/>
        <v>234200442</v>
      </c>
      <c r="L45" s="44">
        <f t="shared" si="6"/>
        <v>643029</v>
      </c>
      <c r="M45" s="44">
        <f t="shared" si="6"/>
        <v>-446427</v>
      </c>
      <c r="N45" s="44">
        <f t="shared" si="6"/>
        <v>234397044</v>
      </c>
      <c r="O45" s="44">
        <f t="shared" si="6"/>
        <v>-469419</v>
      </c>
      <c r="P45" s="44">
        <f t="shared" si="6"/>
        <v>-428305</v>
      </c>
      <c r="Q45" s="44">
        <f t="shared" si="6"/>
        <v>-7014807</v>
      </c>
      <c r="R45" s="44">
        <f t="shared" si="6"/>
        <v>-7912531</v>
      </c>
      <c r="S45" s="44">
        <f t="shared" si="6"/>
        <v>5934098</v>
      </c>
      <c r="T45" s="44">
        <f t="shared" si="6"/>
        <v>-1234931</v>
      </c>
      <c r="U45" s="44">
        <f t="shared" si="6"/>
        <v>-11799208</v>
      </c>
      <c r="V45" s="44">
        <f t="shared" si="6"/>
        <v>-7100041</v>
      </c>
      <c r="W45" s="44">
        <f t="shared" si="6"/>
        <v>224573667</v>
      </c>
      <c r="X45" s="44">
        <f t="shared" si="6"/>
        <v>3053316899</v>
      </c>
      <c r="Y45" s="44">
        <f t="shared" si="6"/>
        <v>-2828743232</v>
      </c>
      <c r="Z45" s="45">
        <f>+IF(X45&lt;&gt;0,+(Y45/X45)*100,0)</f>
        <v>-92.644927649876408</v>
      </c>
      <c r="AA45" s="46">
        <f>+AA26-AA44</f>
        <v>3053316899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3000000000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3000000000</v>
      </c>
      <c r="Y47" s="20">
        <v>-3000000000</v>
      </c>
      <c r="Z47" s="47">
        <v>-100</v>
      </c>
      <c r="AA47" s="22">
        <v>3000000000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3000000000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3000000000</v>
      </c>
      <c r="Y50" s="52">
        <f t="shared" si="7"/>
        <v>-3000000000</v>
      </c>
      <c r="Z50" s="53">
        <f>+IF(X50&lt;&gt;0,+(Y50/X50)*100,0)</f>
        <v>-100</v>
      </c>
      <c r="AA50" s="54">
        <f>SUM(AA47:AA49)</f>
        <v>3000000000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-164808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52877</v>
      </c>
      <c r="R6" s="20">
        <v>52877</v>
      </c>
      <c r="S6" s="20">
        <v>108746</v>
      </c>
      <c r="T6" s="20">
        <v>176659</v>
      </c>
      <c r="U6" s="20">
        <v>137748</v>
      </c>
      <c r="V6" s="20">
        <v>423153</v>
      </c>
      <c r="W6" s="20">
        <v>476030</v>
      </c>
      <c r="X6" s="20">
        <v>-164808</v>
      </c>
      <c r="Y6" s="20">
        <v>640838</v>
      </c>
      <c r="Z6" s="21">
        <v>-388.83913402262027</v>
      </c>
      <c r="AA6" s="22">
        <v>-164808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6364307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347144</v>
      </c>
      <c r="R7" s="20">
        <v>347144</v>
      </c>
      <c r="S7" s="20">
        <v>223218</v>
      </c>
      <c r="T7" s="20">
        <v>-42642</v>
      </c>
      <c r="U7" s="20">
        <v>674511</v>
      </c>
      <c r="V7" s="20">
        <v>855087</v>
      </c>
      <c r="W7" s="20">
        <v>1202231</v>
      </c>
      <c r="X7" s="20">
        <v>6364307</v>
      </c>
      <c r="Y7" s="20">
        <v>-5162076</v>
      </c>
      <c r="Z7" s="21">
        <v>-81.109789329773065</v>
      </c>
      <c r="AA7" s="22">
        <v>6364307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138277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7237</v>
      </c>
      <c r="R8" s="20">
        <v>7237</v>
      </c>
      <c r="S8" s="20">
        <v>5045</v>
      </c>
      <c r="T8" s="20">
        <v>8006</v>
      </c>
      <c r="U8" s="20">
        <v>5212</v>
      </c>
      <c r="V8" s="20">
        <v>18263</v>
      </c>
      <c r="W8" s="20">
        <v>25500</v>
      </c>
      <c r="X8" s="20">
        <v>138277</v>
      </c>
      <c r="Y8" s="20">
        <v>-112777</v>
      </c>
      <c r="Z8" s="21">
        <v>-81.558755252138823</v>
      </c>
      <c r="AA8" s="22">
        <v>138277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22713</v>
      </c>
      <c r="D10" s="18"/>
      <c r="E10" s="19">
        <v>20713</v>
      </c>
      <c r="F10" s="20">
        <v>23713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23713</v>
      </c>
      <c r="Y10" s="20">
        <v>-23713</v>
      </c>
      <c r="Z10" s="21">
        <v>-100</v>
      </c>
      <c r="AA10" s="22">
        <v>23713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22713</v>
      </c>
      <c r="D13" s="29">
        <f>SUM(D6:D12)</f>
        <v>0</v>
      </c>
      <c r="E13" s="30">
        <f t="shared" si="0"/>
        <v>20713</v>
      </c>
      <c r="F13" s="31">
        <f t="shared" si="0"/>
        <v>6361489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407258</v>
      </c>
      <c r="R13" s="31">
        <f t="shared" si="0"/>
        <v>407258</v>
      </c>
      <c r="S13" s="31">
        <f t="shared" si="0"/>
        <v>337009</v>
      </c>
      <c r="T13" s="31">
        <f t="shared" si="0"/>
        <v>142023</v>
      </c>
      <c r="U13" s="31">
        <f t="shared" si="0"/>
        <v>817471</v>
      </c>
      <c r="V13" s="31">
        <f t="shared" si="0"/>
        <v>1296503</v>
      </c>
      <c r="W13" s="31">
        <f t="shared" si="0"/>
        <v>1703761</v>
      </c>
      <c r="X13" s="31">
        <f t="shared" si="0"/>
        <v>6361489</v>
      </c>
      <c r="Y13" s="31">
        <f t="shared" si="0"/>
        <v>-4657728</v>
      </c>
      <c r="Z13" s="32">
        <f>+IF(X13&lt;&gt;0,+(Y13/X13)*100,0)</f>
        <v>-73.217575319237369</v>
      </c>
      <c r="AA13" s="33">
        <f>SUM(AA6:AA12)</f>
        <v>6361489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87001362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87001362</v>
      </c>
      <c r="Y17" s="24">
        <v>-87001362</v>
      </c>
      <c r="Z17" s="25">
        <v>-100</v>
      </c>
      <c r="AA17" s="26">
        <v>87001362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87001362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87001362</v>
      </c>
      <c r="Y25" s="36">
        <f t="shared" si="1"/>
        <v>-87001362</v>
      </c>
      <c r="Z25" s="37">
        <f>+IF(X25&lt;&gt;0,+(Y25/X25)*100,0)</f>
        <v>-100</v>
      </c>
      <c r="AA25" s="38">
        <f>SUM(AA15:AA24)</f>
        <v>87001362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22713</v>
      </c>
      <c r="D26" s="29">
        <f>+D13+D25</f>
        <v>0</v>
      </c>
      <c r="E26" s="30">
        <f t="shared" si="2"/>
        <v>20713</v>
      </c>
      <c r="F26" s="31">
        <f t="shared" si="2"/>
        <v>93362851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407258</v>
      </c>
      <c r="R26" s="31">
        <f t="shared" si="2"/>
        <v>407258</v>
      </c>
      <c r="S26" s="31">
        <f t="shared" si="2"/>
        <v>337009</v>
      </c>
      <c r="T26" s="31">
        <f t="shared" si="2"/>
        <v>142023</v>
      </c>
      <c r="U26" s="31">
        <f t="shared" si="2"/>
        <v>817471</v>
      </c>
      <c r="V26" s="31">
        <f t="shared" si="2"/>
        <v>1296503</v>
      </c>
      <c r="W26" s="31">
        <f t="shared" si="2"/>
        <v>1703761</v>
      </c>
      <c r="X26" s="31">
        <f t="shared" si="2"/>
        <v>93362851</v>
      </c>
      <c r="Y26" s="31">
        <f t="shared" si="2"/>
        <v>-91659090</v>
      </c>
      <c r="Z26" s="32">
        <f>+IF(X26&lt;&gt;0,+(Y26/X26)*100,0)</f>
        <v>-98.175118923906908</v>
      </c>
      <c r="AA26" s="33">
        <f>+AA13+AA25</f>
        <v>93362851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44104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44104</v>
      </c>
      <c r="Y31" s="20">
        <v>-44104</v>
      </c>
      <c r="Z31" s="21">
        <v>-100</v>
      </c>
      <c r="AA31" s="22">
        <v>44104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44104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44104</v>
      </c>
      <c r="Y37" s="31">
        <f t="shared" si="3"/>
        <v>-44104</v>
      </c>
      <c r="Z37" s="32">
        <f>+IF(X37&lt;&gt;0,+(Y37/X37)*100,0)</f>
        <v>-100</v>
      </c>
      <c r="AA37" s="33">
        <f>SUM(AA29:AA36)</f>
        <v>44104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314011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314011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314011</v>
      </c>
      <c r="D44" s="29">
        <f>+D37+D43</f>
        <v>0</v>
      </c>
      <c r="E44" s="30">
        <f t="shared" si="5"/>
        <v>0</v>
      </c>
      <c r="F44" s="31">
        <f t="shared" si="5"/>
        <v>44104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44104</v>
      </c>
      <c r="Y44" s="31">
        <f t="shared" si="5"/>
        <v>-44104</v>
      </c>
      <c r="Z44" s="32">
        <f>+IF(X44&lt;&gt;0,+(Y44/X44)*100,0)</f>
        <v>-100</v>
      </c>
      <c r="AA44" s="33">
        <f>+AA37+AA43</f>
        <v>44104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-291298</v>
      </c>
      <c r="D45" s="42">
        <f t="shared" si="6"/>
        <v>0</v>
      </c>
      <c r="E45" s="43">
        <f t="shared" si="6"/>
        <v>20713</v>
      </c>
      <c r="F45" s="44">
        <f t="shared" si="6"/>
        <v>93318747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407258</v>
      </c>
      <c r="R45" s="44">
        <f t="shared" si="6"/>
        <v>407258</v>
      </c>
      <c r="S45" s="44">
        <f t="shared" si="6"/>
        <v>337009</v>
      </c>
      <c r="T45" s="44">
        <f t="shared" si="6"/>
        <v>142023</v>
      </c>
      <c r="U45" s="44">
        <f t="shared" si="6"/>
        <v>817471</v>
      </c>
      <c r="V45" s="44">
        <f t="shared" si="6"/>
        <v>1296503</v>
      </c>
      <c r="W45" s="44">
        <f t="shared" si="6"/>
        <v>1703761</v>
      </c>
      <c r="X45" s="44">
        <f t="shared" si="6"/>
        <v>93318747</v>
      </c>
      <c r="Y45" s="44">
        <f t="shared" si="6"/>
        <v>-91614986</v>
      </c>
      <c r="Z45" s="45">
        <f>+IF(X45&lt;&gt;0,+(Y45/X45)*100,0)</f>
        <v>-98.174256454600709</v>
      </c>
      <c r="AA45" s="46">
        <f>+AA26-AA44</f>
        <v>93318747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1807199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397482</v>
      </c>
      <c r="R47" s="20">
        <v>397482</v>
      </c>
      <c r="S47" s="20">
        <v>364178</v>
      </c>
      <c r="T47" s="20">
        <v>239418</v>
      </c>
      <c r="U47" s="20">
        <v>704829</v>
      </c>
      <c r="V47" s="20">
        <v>1308425</v>
      </c>
      <c r="W47" s="20">
        <v>1705907</v>
      </c>
      <c r="X47" s="20">
        <v>1807199</v>
      </c>
      <c r="Y47" s="20">
        <v>-101292</v>
      </c>
      <c r="Z47" s="47">
        <v>-5.604916780055766</v>
      </c>
      <c r="AA47" s="22">
        <v>1807199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1807199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397482</v>
      </c>
      <c r="R50" s="52">
        <f t="shared" si="7"/>
        <v>397482</v>
      </c>
      <c r="S50" s="52">
        <f t="shared" si="7"/>
        <v>364178</v>
      </c>
      <c r="T50" s="52">
        <f t="shared" si="7"/>
        <v>239418</v>
      </c>
      <c r="U50" s="52">
        <f t="shared" si="7"/>
        <v>704829</v>
      </c>
      <c r="V50" s="52">
        <f t="shared" si="7"/>
        <v>1308425</v>
      </c>
      <c r="W50" s="52">
        <f t="shared" si="7"/>
        <v>1705907</v>
      </c>
      <c r="X50" s="52">
        <f t="shared" si="7"/>
        <v>1807199</v>
      </c>
      <c r="Y50" s="52">
        <f t="shared" si="7"/>
        <v>-101292</v>
      </c>
      <c r="Z50" s="53">
        <f>+IF(X50&lt;&gt;0,+(Y50/X50)*100,0)</f>
        <v>-5.604916780055766</v>
      </c>
      <c r="AA50" s="54">
        <f>SUM(AA47:AA49)</f>
        <v>1807199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-5646606</v>
      </c>
      <c r="D7" s="18"/>
      <c r="E7" s="19"/>
      <c r="F7" s="20">
        <v>920000</v>
      </c>
      <c r="G7" s="20"/>
      <c r="H7" s="20">
        <v>-5646607</v>
      </c>
      <c r="I7" s="20">
        <v>3605724</v>
      </c>
      <c r="J7" s="20">
        <v>-2040883</v>
      </c>
      <c r="K7" s="20">
        <v>963328</v>
      </c>
      <c r="L7" s="20">
        <v>-88619</v>
      </c>
      <c r="M7" s="20">
        <v>-34638</v>
      </c>
      <c r="N7" s="20">
        <v>840071</v>
      </c>
      <c r="O7" s="20">
        <v>1450146</v>
      </c>
      <c r="P7" s="20">
        <v>1221256</v>
      </c>
      <c r="Q7" s="20">
        <v>-840578</v>
      </c>
      <c r="R7" s="20">
        <v>1830824</v>
      </c>
      <c r="S7" s="20">
        <v>173934</v>
      </c>
      <c r="T7" s="20">
        <v>532250</v>
      </c>
      <c r="U7" s="20">
        <v>649825</v>
      </c>
      <c r="V7" s="20">
        <v>1356009</v>
      </c>
      <c r="W7" s="20">
        <v>1986021</v>
      </c>
      <c r="X7" s="20">
        <v>920000</v>
      </c>
      <c r="Y7" s="20">
        <v>1066021</v>
      </c>
      <c r="Z7" s="21">
        <v>115.87184782608695</v>
      </c>
      <c r="AA7" s="22">
        <v>920000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-720000</v>
      </c>
      <c r="F10" s="20">
        <v>-720000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-720000</v>
      </c>
      <c r="Y10" s="20">
        <v>720000</v>
      </c>
      <c r="Z10" s="21">
        <v>-100</v>
      </c>
      <c r="AA10" s="22">
        <v>-720000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-5646606</v>
      </c>
      <c r="D13" s="29">
        <f>SUM(D6:D12)</f>
        <v>0</v>
      </c>
      <c r="E13" s="30">
        <f t="shared" si="0"/>
        <v>-720000</v>
      </c>
      <c r="F13" s="31">
        <f t="shared" si="0"/>
        <v>200000</v>
      </c>
      <c r="G13" s="31">
        <f t="shared" si="0"/>
        <v>0</v>
      </c>
      <c r="H13" s="31">
        <f t="shared" si="0"/>
        <v>-5646607</v>
      </c>
      <c r="I13" s="31">
        <f t="shared" si="0"/>
        <v>3605724</v>
      </c>
      <c r="J13" s="31">
        <f t="shared" si="0"/>
        <v>-2040883</v>
      </c>
      <c r="K13" s="31">
        <f t="shared" si="0"/>
        <v>963328</v>
      </c>
      <c r="L13" s="31">
        <f t="shared" si="0"/>
        <v>-88619</v>
      </c>
      <c r="M13" s="31">
        <f t="shared" si="0"/>
        <v>-34638</v>
      </c>
      <c r="N13" s="31">
        <f t="shared" si="0"/>
        <v>840071</v>
      </c>
      <c r="O13" s="31">
        <f t="shared" si="0"/>
        <v>1450146</v>
      </c>
      <c r="P13" s="31">
        <f t="shared" si="0"/>
        <v>1221256</v>
      </c>
      <c r="Q13" s="31">
        <f t="shared" si="0"/>
        <v>-840578</v>
      </c>
      <c r="R13" s="31">
        <f t="shared" si="0"/>
        <v>1830824</v>
      </c>
      <c r="S13" s="31">
        <f t="shared" si="0"/>
        <v>173934</v>
      </c>
      <c r="T13" s="31">
        <f t="shared" si="0"/>
        <v>532250</v>
      </c>
      <c r="U13" s="31">
        <f t="shared" si="0"/>
        <v>649825</v>
      </c>
      <c r="V13" s="31">
        <f t="shared" si="0"/>
        <v>1356009</v>
      </c>
      <c r="W13" s="31">
        <f t="shared" si="0"/>
        <v>1986021</v>
      </c>
      <c r="X13" s="31">
        <f t="shared" si="0"/>
        <v>200000</v>
      </c>
      <c r="Y13" s="31">
        <f t="shared" si="0"/>
        <v>1786021</v>
      </c>
      <c r="Z13" s="32">
        <f>+IF(X13&lt;&gt;0,+(Y13/X13)*100,0)</f>
        <v>893.01049999999998</v>
      </c>
      <c r="AA13" s="33">
        <f>SUM(AA6:AA12)</f>
        <v>200000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40695904</v>
      </c>
      <c r="D17" s="18"/>
      <c r="E17" s="19">
        <v>137906288</v>
      </c>
      <c r="F17" s="20">
        <v>137906288</v>
      </c>
      <c r="G17" s="24"/>
      <c r="H17" s="24">
        <v>43545514</v>
      </c>
      <c r="I17" s="24">
        <v>1693481</v>
      </c>
      <c r="J17" s="20">
        <v>45238995</v>
      </c>
      <c r="K17" s="24">
        <v>1072811</v>
      </c>
      <c r="L17" s="24"/>
      <c r="M17" s="20">
        <v>2663787</v>
      </c>
      <c r="N17" s="24">
        <v>3736598</v>
      </c>
      <c r="O17" s="24">
        <v>3194445</v>
      </c>
      <c r="P17" s="24">
        <v>514446</v>
      </c>
      <c r="Q17" s="20">
        <v>1298905</v>
      </c>
      <c r="R17" s="24">
        <v>5007796</v>
      </c>
      <c r="S17" s="24">
        <v>2712996</v>
      </c>
      <c r="T17" s="20">
        <v>402557</v>
      </c>
      <c r="U17" s="24">
        <v>10608337</v>
      </c>
      <c r="V17" s="24">
        <v>13723890</v>
      </c>
      <c r="W17" s="24">
        <v>67707279</v>
      </c>
      <c r="X17" s="20">
        <v>137906288</v>
      </c>
      <c r="Y17" s="24">
        <v>-70199009</v>
      </c>
      <c r="Z17" s="25">
        <v>-50.90341420834995</v>
      </c>
      <c r="AA17" s="26">
        <v>137906288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40695904</v>
      </c>
      <c r="D25" s="29">
        <f t="shared" ref="D25:Y25" si="1">SUM(D15:D24)</f>
        <v>0</v>
      </c>
      <c r="E25" s="35">
        <f t="shared" si="1"/>
        <v>137906288</v>
      </c>
      <c r="F25" s="36">
        <f t="shared" si="1"/>
        <v>137906288</v>
      </c>
      <c r="G25" s="36">
        <f t="shared" si="1"/>
        <v>0</v>
      </c>
      <c r="H25" s="36">
        <f t="shared" si="1"/>
        <v>43545514</v>
      </c>
      <c r="I25" s="36">
        <f t="shared" si="1"/>
        <v>1693481</v>
      </c>
      <c r="J25" s="36">
        <f t="shared" si="1"/>
        <v>45238995</v>
      </c>
      <c r="K25" s="36">
        <f t="shared" si="1"/>
        <v>1072811</v>
      </c>
      <c r="L25" s="36">
        <f t="shared" si="1"/>
        <v>0</v>
      </c>
      <c r="M25" s="36">
        <f t="shared" si="1"/>
        <v>2663787</v>
      </c>
      <c r="N25" s="36">
        <f t="shared" si="1"/>
        <v>3736598</v>
      </c>
      <c r="O25" s="36">
        <f t="shared" si="1"/>
        <v>3194445</v>
      </c>
      <c r="P25" s="36">
        <f t="shared" si="1"/>
        <v>514446</v>
      </c>
      <c r="Q25" s="36">
        <f t="shared" si="1"/>
        <v>1298905</v>
      </c>
      <c r="R25" s="36">
        <f t="shared" si="1"/>
        <v>5007796</v>
      </c>
      <c r="S25" s="36">
        <f t="shared" si="1"/>
        <v>2712996</v>
      </c>
      <c r="T25" s="36">
        <f t="shared" si="1"/>
        <v>402557</v>
      </c>
      <c r="U25" s="36">
        <f t="shared" si="1"/>
        <v>10608337</v>
      </c>
      <c r="V25" s="36">
        <f t="shared" si="1"/>
        <v>13723890</v>
      </c>
      <c r="W25" s="36">
        <f t="shared" si="1"/>
        <v>67707279</v>
      </c>
      <c r="X25" s="36">
        <f t="shared" si="1"/>
        <v>137906288</v>
      </c>
      <c r="Y25" s="36">
        <f t="shared" si="1"/>
        <v>-70199009</v>
      </c>
      <c r="Z25" s="37">
        <f>+IF(X25&lt;&gt;0,+(Y25/X25)*100,0)</f>
        <v>-50.90341420834995</v>
      </c>
      <c r="AA25" s="38">
        <f>SUM(AA15:AA24)</f>
        <v>137906288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35049298</v>
      </c>
      <c r="D26" s="29">
        <f>+D13+D25</f>
        <v>0</v>
      </c>
      <c r="E26" s="30">
        <f t="shared" si="2"/>
        <v>137186288</v>
      </c>
      <c r="F26" s="31">
        <f t="shared" si="2"/>
        <v>138106288</v>
      </c>
      <c r="G26" s="31">
        <f t="shared" si="2"/>
        <v>0</v>
      </c>
      <c r="H26" s="31">
        <f t="shared" si="2"/>
        <v>37898907</v>
      </c>
      <c r="I26" s="31">
        <f t="shared" si="2"/>
        <v>5299205</v>
      </c>
      <c r="J26" s="31">
        <f t="shared" si="2"/>
        <v>43198112</v>
      </c>
      <c r="K26" s="31">
        <f t="shared" si="2"/>
        <v>2036139</v>
      </c>
      <c r="L26" s="31">
        <f t="shared" si="2"/>
        <v>-88619</v>
      </c>
      <c r="M26" s="31">
        <f t="shared" si="2"/>
        <v>2629149</v>
      </c>
      <c r="N26" s="31">
        <f t="shared" si="2"/>
        <v>4576669</v>
      </c>
      <c r="O26" s="31">
        <f t="shared" si="2"/>
        <v>4644591</v>
      </c>
      <c r="P26" s="31">
        <f t="shared" si="2"/>
        <v>1735702</v>
      </c>
      <c r="Q26" s="31">
        <f t="shared" si="2"/>
        <v>458327</v>
      </c>
      <c r="R26" s="31">
        <f t="shared" si="2"/>
        <v>6838620</v>
      </c>
      <c r="S26" s="31">
        <f t="shared" si="2"/>
        <v>2886930</v>
      </c>
      <c r="T26" s="31">
        <f t="shared" si="2"/>
        <v>934807</v>
      </c>
      <c r="U26" s="31">
        <f t="shared" si="2"/>
        <v>11258162</v>
      </c>
      <c r="V26" s="31">
        <f t="shared" si="2"/>
        <v>15079899</v>
      </c>
      <c r="W26" s="31">
        <f t="shared" si="2"/>
        <v>69693300</v>
      </c>
      <c r="X26" s="31">
        <f t="shared" si="2"/>
        <v>138106288</v>
      </c>
      <c r="Y26" s="31">
        <f t="shared" si="2"/>
        <v>-68412988</v>
      </c>
      <c r="Z26" s="32">
        <f>+IF(X26&lt;&gt;0,+(Y26/X26)*100,0)</f>
        <v>-49.536475848224953</v>
      </c>
      <c r="AA26" s="33">
        <f>+AA13+AA25</f>
        <v>138106288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177727</v>
      </c>
      <c r="D31" s="18"/>
      <c r="E31" s="19"/>
      <c r="F31" s="20"/>
      <c r="G31" s="20"/>
      <c r="H31" s="20">
        <v>177728</v>
      </c>
      <c r="I31" s="20">
        <v>20842</v>
      </c>
      <c r="J31" s="20">
        <v>198570</v>
      </c>
      <c r="K31" s="20"/>
      <c r="L31" s="20"/>
      <c r="M31" s="20"/>
      <c r="N31" s="20"/>
      <c r="O31" s="20">
        <v>19117</v>
      </c>
      <c r="P31" s="20">
        <v>7169</v>
      </c>
      <c r="Q31" s="20">
        <v>9559</v>
      </c>
      <c r="R31" s="20">
        <v>35845</v>
      </c>
      <c r="S31" s="20">
        <v>4390</v>
      </c>
      <c r="T31" s="20"/>
      <c r="U31" s="20">
        <v>14338</v>
      </c>
      <c r="V31" s="20">
        <v>18728</v>
      </c>
      <c r="W31" s="20">
        <v>253143</v>
      </c>
      <c r="X31" s="20"/>
      <c r="Y31" s="20">
        <v>253143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9683891</v>
      </c>
      <c r="D32" s="18"/>
      <c r="E32" s="19">
        <v>-1440000</v>
      </c>
      <c r="F32" s="20">
        <v>-1440000</v>
      </c>
      <c r="G32" s="20"/>
      <c r="H32" s="20">
        <v>9683891</v>
      </c>
      <c r="I32" s="20"/>
      <c r="J32" s="20">
        <v>9683891</v>
      </c>
      <c r="K32" s="20"/>
      <c r="L32" s="20"/>
      <c r="M32" s="20"/>
      <c r="N32" s="20"/>
      <c r="O32" s="20">
        <v>229675</v>
      </c>
      <c r="P32" s="20"/>
      <c r="Q32" s="20"/>
      <c r="R32" s="20">
        <v>229675</v>
      </c>
      <c r="S32" s="20"/>
      <c r="T32" s="20">
        <v>162856</v>
      </c>
      <c r="U32" s="20"/>
      <c r="V32" s="20">
        <v>162856</v>
      </c>
      <c r="W32" s="20">
        <v>10076422</v>
      </c>
      <c r="X32" s="20">
        <v>-1440000</v>
      </c>
      <c r="Y32" s="20">
        <v>11516422</v>
      </c>
      <c r="Z32" s="21">
        <v>-799.75152777777771</v>
      </c>
      <c r="AA32" s="22">
        <v>-1440000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1320156</v>
      </c>
      <c r="D35" s="18"/>
      <c r="E35" s="19">
        <v>661180</v>
      </c>
      <c r="F35" s="20">
        <v>661180</v>
      </c>
      <c r="G35" s="20"/>
      <c r="H35" s="20">
        <v>1320155</v>
      </c>
      <c r="I35" s="20">
        <v>433360</v>
      </c>
      <c r="J35" s="20">
        <v>1753515</v>
      </c>
      <c r="K35" s="20">
        <v>113263</v>
      </c>
      <c r="L35" s="20"/>
      <c r="M35" s="20"/>
      <c r="N35" s="20">
        <v>113263</v>
      </c>
      <c r="O35" s="20">
        <v>166304</v>
      </c>
      <c r="P35" s="20">
        <v>147581</v>
      </c>
      <c r="Q35" s="20">
        <v>-72852</v>
      </c>
      <c r="R35" s="20">
        <v>241033</v>
      </c>
      <c r="S35" s="20">
        <v>16970</v>
      </c>
      <c r="T35" s="20">
        <v>61131</v>
      </c>
      <c r="U35" s="20">
        <v>132774</v>
      </c>
      <c r="V35" s="20">
        <v>210875</v>
      </c>
      <c r="W35" s="20">
        <v>2318686</v>
      </c>
      <c r="X35" s="20">
        <v>661180</v>
      </c>
      <c r="Y35" s="20">
        <v>1657506</v>
      </c>
      <c r="Z35" s="21">
        <v>250.68907105478084</v>
      </c>
      <c r="AA35" s="22">
        <v>661180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11181774</v>
      </c>
      <c r="D37" s="29">
        <f t="shared" ref="D37:Y37" si="3">SUM(D29:D36)</f>
        <v>0</v>
      </c>
      <c r="E37" s="30">
        <f t="shared" si="3"/>
        <v>-778820</v>
      </c>
      <c r="F37" s="31">
        <f t="shared" si="3"/>
        <v>-778820</v>
      </c>
      <c r="G37" s="31">
        <f t="shared" si="3"/>
        <v>0</v>
      </c>
      <c r="H37" s="31">
        <f t="shared" si="3"/>
        <v>11181774</v>
      </c>
      <c r="I37" s="31">
        <f t="shared" si="3"/>
        <v>454202</v>
      </c>
      <c r="J37" s="31">
        <f t="shared" si="3"/>
        <v>11635976</v>
      </c>
      <c r="K37" s="31">
        <f t="shared" si="3"/>
        <v>113263</v>
      </c>
      <c r="L37" s="31">
        <f t="shared" si="3"/>
        <v>0</v>
      </c>
      <c r="M37" s="31">
        <f t="shared" si="3"/>
        <v>0</v>
      </c>
      <c r="N37" s="31">
        <f t="shared" si="3"/>
        <v>113263</v>
      </c>
      <c r="O37" s="31">
        <f t="shared" si="3"/>
        <v>415096</v>
      </c>
      <c r="P37" s="31">
        <f t="shared" si="3"/>
        <v>154750</v>
      </c>
      <c r="Q37" s="31">
        <f t="shared" si="3"/>
        <v>-63293</v>
      </c>
      <c r="R37" s="31">
        <f t="shared" si="3"/>
        <v>506553</v>
      </c>
      <c r="S37" s="31">
        <f t="shared" si="3"/>
        <v>21360</v>
      </c>
      <c r="T37" s="31">
        <f t="shared" si="3"/>
        <v>223987</v>
      </c>
      <c r="U37" s="31">
        <f t="shared" si="3"/>
        <v>147112</v>
      </c>
      <c r="V37" s="31">
        <f t="shared" si="3"/>
        <v>392459</v>
      </c>
      <c r="W37" s="31">
        <f t="shared" si="3"/>
        <v>12648251</v>
      </c>
      <c r="X37" s="31">
        <f t="shared" si="3"/>
        <v>-778820</v>
      </c>
      <c r="Y37" s="31">
        <f t="shared" si="3"/>
        <v>13427071</v>
      </c>
      <c r="Z37" s="32">
        <f>+IF(X37&lt;&gt;0,+(Y37/X37)*100,0)</f>
        <v>-1724.0275031457845</v>
      </c>
      <c r="AA37" s="33">
        <f>SUM(AA29:AA36)</f>
        <v>-778820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11181774</v>
      </c>
      <c r="D44" s="29">
        <f>+D37+D43</f>
        <v>0</v>
      </c>
      <c r="E44" s="30">
        <f t="shared" si="5"/>
        <v>-778820</v>
      </c>
      <c r="F44" s="31">
        <f t="shared" si="5"/>
        <v>-778820</v>
      </c>
      <c r="G44" s="31">
        <f t="shared" si="5"/>
        <v>0</v>
      </c>
      <c r="H44" s="31">
        <f t="shared" si="5"/>
        <v>11181774</v>
      </c>
      <c r="I44" s="31">
        <f t="shared" si="5"/>
        <v>454202</v>
      </c>
      <c r="J44" s="31">
        <f t="shared" si="5"/>
        <v>11635976</v>
      </c>
      <c r="K44" s="31">
        <f t="shared" si="5"/>
        <v>113263</v>
      </c>
      <c r="L44" s="31">
        <f t="shared" si="5"/>
        <v>0</v>
      </c>
      <c r="M44" s="31">
        <f t="shared" si="5"/>
        <v>0</v>
      </c>
      <c r="N44" s="31">
        <f t="shared" si="5"/>
        <v>113263</v>
      </c>
      <c r="O44" s="31">
        <f t="shared" si="5"/>
        <v>415096</v>
      </c>
      <c r="P44" s="31">
        <f t="shared" si="5"/>
        <v>154750</v>
      </c>
      <c r="Q44" s="31">
        <f t="shared" si="5"/>
        <v>-63293</v>
      </c>
      <c r="R44" s="31">
        <f t="shared" si="5"/>
        <v>506553</v>
      </c>
      <c r="S44" s="31">
        <f t="shared" si="5"/>
        <v>21360</v>
      </c>
      <c r="T44" s="31">
        <f t="shared" si="5"/>
        <v>223987</v>
      </c>
      <c r="U44" s="31">
        <f t="shared" si="5"/>
        <v>147112</v>
      </c>
      <c r="V44" s="31">
        <f t="shared" si="5"/>
        <v>392459</v>
      </c>
      <c r="W44" s="31">
        <f t="shared" si="5"/>
        <v>12648251</v>
      </c>
      <c r="X44" s="31">
        <f t="shared" si="5"/>
        <v>-778820</v>
      </c>
      <c r="Y44" s="31">
        <f t="shared" si="5"/>
        <v>13427071</v>
      </c>
      <c r="Z44" s="32">
        <f>+IF(X44&lt;&gt;0,+(Y44/X44)*100,0)</f>
        <v>-1724.0275031457845</v>
      </c>
      <c r="AA44" s="33">
        <f>+AA37+AA43</f>
        <v>-778820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23867524</v>
      </c>
      <c r="D45" s="42">
        <f t="shared" si="6"/>
        <v>0</v>
      </c>
      <c r="E45" s="43">
        <f t="shared" si="6"/>
        <v>137965108</v>
      </c>
      <c r="F45" s="44">
        <f t="shared" si="6"/>
        <v>138885108</v>
      </c>
      <c r="G45" s="44">
        <f t="shared" si="6"/>
        <v>0</v>
      </c>
      <c r="H45" s="44">
        <f t="shared" si="6"/>
        <v>26717133</v>
      </c>
      <c r="I45" s="44">
        <f t="shared" si="6"/>
        <v>4845003</v>
      </c>
      <c r="J45" s="44">
        <f t="shared" si="6"/>
        <v>31562136</v>
      </c>
      <c r="K45" s="44">
        <f t="shared" si="6"/>
        <v>1922876</v>
      </c>
      <c r="L45" s="44">
        <f t="shared" si="6"/>
        <v>-88619</v>
      </c>
      <c r="M45" s="44">
        <f t="shared" si="6"/>
        <v>2629149</v>
      </c>
      <c r="N45" s="44">
        <f t="shared" si="6"/>
        <v>4463406</v>
      </c>
      <c r="O45" s="44">
        <f t="shared" si="6"/>
        <v>4229495</v>
      </c>
      <c r="P45" s="44">
        <f t="shared" si="6"/>
        <v>1580952</v>
      </c>
      <c r="Q45" s="44">
        <f t="shared" si="6"/>
        <v>521620</v>
      </c>
      <c r="R45" s="44">
        <f t="shared" si="6"/>
        <v>6332067</v>
      </c>
      <c r="S45" s="44">
        <f t="shared" si="6"/>
        <v>2865570</v>
      </c>
      <c r="T45" s="44">
        <f t="shared" si="6"/>
        <v>710820</v>
      </c>
      <c r="U45" s="44">
        <f t="shared" si="6"/>
        <v>11111050</v>
      </c>
      <c r="V45" s="44">
        <f t="shared" si="6"/>
        <v>14687440</v>
      </c>
      <c r="W45" s="44">
        <f t="shared" si="6"/>
        <v>57045049</v>
      </c>
      <c r="X45" s="44">
        <f t="shared" si="6"/>
        <v>138885108</v>
      </c>
      <c r="Y45" s="44">
        <f t="shared" si="6"/>
        <v>-81840059</v>
      </c>
      <c r="Z45" s="45">
        <f>+IF(X45&lt;&gt;0,+(Y45/X45)*100,0)</f>
        <v>-58.926446599299908</v>
      </c>
      <c r="AA45" s="46">
        <f>+AA26-AA44</f>
        <v>138885108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-2197804</v>
      </c>
      <c r="D47" s="18"/>
      <c r="E47" s="19">
        <v>26322741</v>
      </c>
      <c r="F47" s="20">
        <v>16396001</v>
      </c>
      <c r="G47" s="20"/>
      <c r="H47" s="20">
        <v>-1689537</v>
      </c>
      <c r="I47" s="20"/>
      <c r="J47" s="20">
        <v>-1689537</v>
      </c>
      <c r="K47" s="20">
        <v>5290830</v>
      </c>
      <c r="L47" s="20">
        <v>-204721</v>
      </c>
      <c r="M47" s="20">
        <v>-291138</v>
      </c>
      <c r="N47" s="20">
        <v>4794971</v>
      </c>
      <c r="O47" s="20">
        <v>998407</v>
      </c>
      <c r="P47" s="20">
        <v>2061094</v>
      </c>
      <c r="Q47" s="20">
        <v>105832</v>
      </c>
      <c r="R47" s="20">
        <v>3165333</v>
      </c>
      <c r="S47" s="20">
        <v>182321</v>
      </c>
      <c r="T47" s="20">
        <v>125353</v>
      </c>
      <c r="U47" s="20">
        <v>-240315</v>
      </c>
      <c r="V47" s="20">
        <v>67359</v>
      </c>
      <c r="W47" s="20">
        <v>6338126</v>
      </c>
      <c r="X47" s="20">
        <v>16396001</v>
      </c>
      <c r="Y47" s="20">
        <v>-10057875</v>
      </c>
      <c r="Z47" s="47">
        <v>-61.343464177636974</v>
      </c>
      <c r="AA47" s="22">
        <v>16396001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-2197804</v>
      </c>
      <c r="D50" s="50">
        <f t="shared" ref="D50:Y50" si="7">SUM(D47:D49)</f>
        <v>0</v>
      </c>
      <c r="E50" s="51">
        <f t="shared" si="7"/>
        <v>26322741</v>
      </c>
      <c r="F50" s="52">
        <f t="shared" si="7"/>
        <v>16396001</v>
      </c>
      <c r="G50" s="52">
        <f t="shared" si="7"/>
        <v>0</v>
      </c>
      <c r="H50" s="52">
        <f t="shared" si="7"/>
        <v>-1689537</v>
      </c>
      <c r="I50" s="52">
        <f t="shared" si="7"/>
        <v>0</v>
      </c>
      <c r="J50" s="52">
        <f t="shared" si="7"/>
        <v>-1689537</v>
      </c>
      <c r="K50" s="52">
        <f t="shared" si="7"/>
        <v>5290830</v>
      </c>
      <c r="L50" s="52">
        <f t="shared" si="7"/>
        <v>-204721</v>
      </c>
      <c r="M50" s="52">
        <f t="shared" si="7"/>
        <v>-291138</v>
      </c>
      <c r="N50" s="52">
        <f t="shared" si="7"/>
        <v>4794971</v>
      </c>
      <c r="O50" s="52">
        <f t="shared" si="7"/>
        <v>998407</v>
      </c>
      <c r="P50" s="52">
        <f t="shared" si="7"/>
        <v>2061094</v>
      </c>
      <c r="Q50" s="52">
        <f t="shared" si="7"/>
        <v>105832</v>
      </c>
      <c r="R50" s="52">
        <f t="shared" si="7"/>
        <v>3165333</v>
      </c>
      <c r="S50" s="52">
        <f t="shared" si="7"/>
        <v>182321</v>
      </c>
      <c r="T50" s="52">
        <f t="shared" si="7"/>
        <v>125353</v>
      </c>
      <c r="U50" s="52">
        <f t="shared" si="7"/>
        <v>-240315</v>
      </c>
      <c r="V50" s="52">
        <f t="shared" si="7"/>
        <v>67359</v>
      </c>
      <c r="W50" s="52">
        <f t="shared" si="7"/>
        <v>6338126</v>
      </c>
      <c r="X50" s="52">
        <f t="shared" si="7"/>
        <v>16396001</v>
      </c>
      <c r="Y50" s="52">
        <f t="shared" si="7"/>
        <v>-10057875</v>
      </c>
      <c r="Z50" s="53">
        <f>+IF(X50&lt;&gt;0,+(Y50/X50)*100,0)</f>
        <v>-61.343464177636974</v>
      </c>
      <c r="AA50" s="54">
        <f>SUM(AA47:AA49)</f>
        <v>16396001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1937</v>
      </c>
      <c r="D10" s="18"/>
      <c r="E10" s="19">
        <v>2220</v>
      </c>
      <c r="F10" s="20">
        <v>2220</v>
      </c>
      <c r="G10" s="20"/>
      <c r="H10" s="20">
        <v>1797</v>
      </c>
      <c r="I10" s="20"/>
      <c r="J10" s="20">
        <v>1797</v>
      </c>
      <c r="K10" s="20"/>
      <c r="L10" s="20"/>
      <c r="M10" s="20"/>
      <c r="N10" s="20"/>
      <c r="O10" s="20">
        <v>140</v>
      </c>
      <c r="P10" s="20"/>
      <c r="Q10" s="20"/>
      <c r="R10" s="20">
        <v>140</v>
      </c>
      <c r="S10" s="20"/>
      <c r="T10" s="20"/>
      <c r="U10" s="20"/>
      <c r="V10" s="20"/>
      <c r="W10" s="20">
        <v>1937</v>
      </c>
      <c r="X10" s="20">
        <v>2220</v>
      </c>
      <c r="Y10" s="20">
        <v>-283</v>
      </c>
      <c r="Z10" s="21">
        <v>-12.747747747747749</v>
      </c>
      <c r="AA10" s="22">
        <v>2220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1937</v>
      </c>
      <c r="D13" s="29">
        <f>SUM(D6:D12)</f>
        <v>0</v>
      </c>
      <c r="E13" s="30">
        <f t="shared" si="0"/>
        <v>2220</v>
      </c>
      <c r="F13" s="31">
        <f t="shared" si="0"/>
        <v>2220</v>
      </c>
      <c r="G13" s="31">
        <f t="shared" si="0"/>
        <v>0</v>
      </c>
      <c r="H13" s="31">
        <f t="shared" si="0"/>
        <v>1797</v>
      </c>
      <c r="I13" s="31">
        <f t="shared" si="0"/>
        <v>0</v>
      </c>
      <c r="J13" s="31">
        <f t="shared" si="0"/>
        <v>1797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140</v>
      </c>
      <c r="P13" s="31">
        <f t="shared" si="0"/>
        <v>0</v>
      </c>
      <c r="Q13" s="31">
        <f t="shared" si="0"/>
        <v>0</v>
      </c>
      <c r="R13" s="31">
        <f t="shared" si="0"/>
        <v>140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1937</v>
      </c>
      <c r="X13" s="31">
        <f t="shared" si="0"/>
        <v>2220</v>
      </c>
      <c r="Y13" s="31">
        <f t="shared" si="0"/>
        <v>-283</v>
      </c>
      <c r="Z13" s="32">
        <f>+IF(X13&lt;&gt;0,+(Y13/X13)*100,0)</f>
        <v>-12.747747747747749</v>
      </c>
      <c r="AA13" s="33">
        <f>SUM(AA6:AA12)</f>
        <v>2220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7032050</v>
      </c>
      <c r="D17" s="18"/>
      <c r="E17" s="19">
        <v>12059004</v>
      </c>
      <c r="F17" s="20">
        <v>12059004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12059004</v>
      </c>
      <c r="Y17" s="24">
        <v>-12059004</v>
      </c>
      <c r="Z17" s="25">
        <v>-100</v>
      </c>
      <c r="AA17" s="26">
        <v>12059004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7032050</v>
      </c>
      <c r="D25" s="29">
        <f t="shared" ref="D25:Y25" si="1">SUM(D15:D24)</f>
        <v>0</v>
      </c>
      <c r="E25" s="35">
        <f t="shared" si="1"/>
        <v>12059004</v>
      </c>
      <c r="F25" s="36">
        <f t="shared" si="1"/>
        <v>12059004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12059004</v>
      </c>
      <c r="Y25" s="36">
        <f t="shared" si="1"/>
        <v>-12059004</v>
      </c>
      <c r="Z25" s="37">
        <f>+IF(X25&lt;&gt;0,+(Y25/X25)*100,0)</f>
        <v>-100</v>
      </c>
      <c r="AA25" s="38">
        <f>SUM(AA15:AA24)</f>
        <v>12059004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7033987</v>
      </c>
      <c r="D26" s="29">
        <f>+D13+D25</f>
        <v>0</v>
      </c>
      <c r="E26" s="30">
        <f t="shared" si="2"/>
        <v>12061224</v>
      </c>
      <c r="F26" s="31">
        <f t="shared" si="2"/>
        <v>12061224</v>
      </c>
      <c r="G26" s="31">
        <f t="shared" si="2"/>
        <v>0</v>
      </c>
      <c r="H26" s="31">
        <f t="shared" si="2"/>
        <v>1797</v>
      </c>
      <c r="I26" s="31">
        <f t="shared" si="2"/>
        <v>0</v>
      </c>
      <c r="J26" s="31">
        <f t="shared" si="2"/>
        <v>1797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140</v>
      </c>
      <c r="P26" s="31">
        <f t="shared" si="2"/>
        <v>0</v>
      </c>
      <c r="Q26" s="31">
        <f t="shared" si="2"/>
        <v>0</v>
      </c>
      <c r="R26" s="31">
        <f t="shared" si="2"/>
        <v>140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1937</v>
      </c>
      <c r="X26" s="31">
        <f t="shared" si="2"/>
        <v>12061224</v>
      </c>
      <c r="Y26" s="31">
        <f t="shared" si="2"/>
        <v>-12059287</v>
      </c>
      <c r="Z26" s="32">
        <f>+IF(X26&lt;&gt;0,+(Y26/X26)*100,0)</f>
        <v>-99.983940270075408</v>
      </c>
      <c r="AA26" s="33">
        <f>+AA13+AA25</f>
        <v>12061224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7033987</v>
      </c>
      <c r="D45" s="42">
        <f t="shared" si="6"/>
        <v>0</v>
      </c>
      <c r="E45" s="43">
        <f t="shared" si="6"/>
        <v>12061224</v>
      </c>
      <c r="F45" s="44">
        <f t="shared" si="6"/>
        <v>12061224</v>
      </c>
      <c r="G45" s="44">
        <f t="shared" si="6"/>
        <v>0</v>
      </c>
      <c r="H45" s="44">
        <f t="shared" si="6"/>
        <v>1797</v>
      </c>
      <c r="I45" s="44">
        <f t="shared" si="6"/>
        <v>0</v>
      </c>
      <c r="J45" s="44">
        <f t="shared" si="6"/>
        <v>1797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140</v>
      </c>
      <c r="P45" s="44">
        <f t="shared" si="6"/>
        <v>0</v>
      </c>
      <c r="Q45" s="44">
        <f t="shared" si="6"/>
        <v>0</v>
      </c>
      <c r="R45" s="44">
        <f t="shared" si="6"/>
        <v>140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1937</v>
      </c>
      <c r="X45" s="44">
        <f t="shared" si="6"/>
        <v>12061224</v>
      </c>
      <c r="Y45" s="44">
        <f t="shared" si="6"/>
        <v>-12059287</v>
      </c>
      <c r="Z45" s="45">
        <f>+IF(X45&lt;&gt;0,+(Y45/X45)*100,0)</f>
        <v>-99.983940270075408</v>
      </c>
      <c r="AA45" s="46">
        <f>+AA26-AA44</f>
        <v>12061224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</v>
      </c>
      <c r="F6" s="20">
        <v>-18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</v>
      </c>
      <c r="Y6" s="20">
        <v>18</v>
      </c>
      <c r="Z6" s="21">
        <v>-100</v>
      </c>
      <c r="AA6" s="22">
        <v>-18</v>
      </c>
    </row>
    <row r="7" spans="1:27" x14ac:dyDescent="0.25">
      <c r="A7" s="23" t="s">
        <v>35</v>
      </c>
      <c r="B7" s="17" t="s">
        <v>32</v>
      </c>
      <c r="C7" s="18">
        <v>83740215</v>
      </c>
      <c r="D7" s="18"/>
      <c r="E7" s="19">
        <v>98875774</v>
      </c>
      <c r="F7" s="20">
        <v>98875774</v>
      </c>
      <c r="G7" s="20">
        <v>982502</v>
      </c>
      <c r="H7" s="20">
        <v>1387775</v>
      </c>
      <c r="I7" s="20">
        <v>606792</v>
      </c>
      <c r="J7" s="20">
        <v>2977069</v>
      </c>
      <c r="K7" s="20">
        <v>1315359</v>
      </c>
      <c r="L7" s="20">
        <v>1123607</v>
      </c>
      <c r="M7" s="20">
        <v>1512782</v>
      </c>
      <c r="N7" s="20">
        <v>3951748</v>
      </c>
      <c r="O7" s="20">
        <v>986433</v>
      </c>
      <c r="P7" s="20">
        <v>1673200</v>
      </c>
      <c r="Q7" s="20">
        <v>1323994</v>
      </c>
      <c r="R7" s="20">
        <v>3983627</v>
      </c>
      <c r="S7" s="20">
        <v>1125313</v>
      </c>
      <c r="T7" s="20">
        <v>257513</v>
      </c>
      <c r="U7" s="20">
        <v>1263907</v>
      </c>
      <c r="V7" s="20">
        <v>2646733</v>
      </c>
      <c r="W7" s="20">
        <v>13559177</v>
      </c>
      <c r="X7" s="20">
        <v>98875774</v>
      </c>
      <c r="Y7" s="20">
        <v>-85316597</v>
      </c>
      <c r="Z7" s="21">
        <v>-86.286653998784374</v>
      </c>
      <c r="AA7" s="22">
        <v>98875774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564981</v>
      </c>
      <c r="D10" s="18"/>
      <c r="E10" s="19">
        <v>526051</v>
      </c>
      <c r="F10" s="20">
        <v>526051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526051</v>
      </c>
      <c r="Y10" s="20">
        <v>-526051</v>
      </c>
      <c r="Z10" s="21">
        <v>-100</v>
      </c>
      <c r="AA10" s="22">
        <v>526051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84305196</v>
      </c>
      <c r="D13" s="29">
        <f>SUM(D6:D12)</f>
        <v>0</v>
      </c>
      <c r="E13" s="30">
        <f t="shared" si="0"/>
        <v>99401808</v>
      </c>
      <c r="F13" s="31">
        <f t="shared" si="0"/>
        <v>99401807</v>
      </c>
      <c r="G13" s="31">
        <f t="shared" si="0"/>
        <v>982502</v>
      </c>
      <c r="H13" s="31">
        <f t="shared" si="0"/>
        <v>1387775</v>
      </c>
      <c r="I13" s="31">
        <f t="shared" si="0"/>
        <v>606792</v>
      </c>
      <c r="J13" s="31">
        <f t="shared" si="0"/>
        <v>2977069</v>
      </c>
      <c r="K13" s="31">
        <f t="shared" si="0"/>
        <v>1315359</v>
      </c>
      <c r="L13" s="31">
        <f t="shared" si="0"/>
        <v>1123607</v>
      </c>
      <c r="M13" s="31">
        <f t="shared" si="0"/>
        <v>1512782</v>
      </c>
      <c r="N13" s="31">
        <f t="shared" si="0"/>
        <v>3951748</v>
      </c>
      <c r="O13" s="31">
        <f t="shared" si="0"/>
        <v>986433</v>
      </c>
      <c r="P13" s="31">
        <f t="shared" si="0"/>
        <v>1673200</v>
      </c>
      <c r="Q13" s="31">
        <f t="shared" si="0"/>
        <v>1323994</v>
      </c>
      <c r="R13" s="31">
        <f t="shared" si="0"/>
        <v>3983627</v>
      </c>
      <c r="S13" s="31">
        <f t="shared" si="0"/>
        <v>1125313</v>
      </c>
      <c r="T13" s="31">
        <f t="shared" si="0"/>
        <v>257513</v>
      </c>
      <c r="U13" s="31">
        <f t="shared" si="0"/>
        <v>1263907</v>
      </c>
      <c r="V13" s="31">
        <f t="shared" si="0"/>
        <v>2646733</v>
      </c>
      <c r="W13" s="31">
        <f t="shared" si="0"/>
        <v>13559177</v>
      </c>
      <c r="X13" s="31">
        <f t="shared" si="0"/>
        <v>99401807</v>
      </c>
      <c r="Y13" s="31">
        <f t="shared" si="0"/>
        <v>-85842630</v>
      </c>
      <c r="Z13" s="32">
        <f>+IF(X13&lt;&gt;0,+(Y13/X13)*100,0)</f>
        <v>-86.359224837834176</v>
      </c>
      <c r="AA13" s="33">
        <f>SUM(AA6:AA12)</f>
        <v>99401807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10512616</v>
      </c>
      <c r="D17" s="18"/>
      <c r="E17" s="19">
        <v>10000002</v>
      </c>
      <c r="F17" s="20">
        <v>10000002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10000002</v>
      </c>
      <c r="Y17" s="24">
        <v>-10000002</v>
      </c>
      <c r="Z17" s="25">
        <v>-100</v>
      </c>
      <c r="AA17" s="26">
        <v>10000002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10512616</v>
      </c>
      <c r="D25" s="29">
        <f t="shared" ref="D25:Y25" si="1">SUM(D15:D24)</f>
        <v>0</v>
      </c>
      <c r="E25" s="35">
        <f t="shared" si="1"/>
        <v>10000002</v>
      </c>
      <c r="F25" s="36">
        <f t="shared" si="1"/>
        <v>10000002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10000002</v>
      </c>
      <c r="Y25" s="36">
        <f t="shared" si="1"/>
        <v>-10000002</v>
      </c>
      <c r="Z25" s="37">
        <f>+IF(X25&lt;&gt;0,+(Y25/X25)*100,0)</f>
        <v>-100</v>
      </c>
      <c r="AA25" s="38">
        <f>SUM(AA15:AA24)</f>
        <v>10000002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94817812</v>
      </c>
      <c r="D26" s="29">
        <f>+D13+D25</f>
        <v>0</v>
      </c>
      <c r="E26" s="30">
        <f t="shared" si="2"/>
        <v>109401810</v>
      </c>
      <c r="F26" s="31">
        <f t="shared" si="2"/>
        <v>109401809</v>
      </c>
      <c r="G26" s="31">
        <f t="shared" si="2"/>
        <v>982502</v>
      </c>
      <c r="H26" s="31">
        <f t="shared" si="2"/>
        <v>1387775</v>
      </c>
      <c r="I26" s="31">
        <f t="shared" si="2"/>
        <v>606792</v>
      </c>
      <c r="J26" s="31">
        <f t="shared" si="2"/>
        <v>2977069</v>
      </c>
      <c r="K26" s="31">
        <f t="shared" si="2"/>
        <v>1315359</v>
      </c>
      <c r="L26" s="31">
        <f t="shared" si="2"/>
        <v>1123607</v>
      </c>
      <c r="M26" s="31">
        <f t="shared" si="2"/>
        <v>1512782</v>
      </c>
      <c r="N26" s="31">
        <f t="shared" si="2"/>
        <v>3951748</v>
      </c>
      <c r="O26" s="31">
        <f t="shared" si="2"/>
        <v>986433</v>
      </c>
      <c r="P26" s="31">
        <f t="shared" si="2"/>
        <v>1673200</v>
      </c>
      <c r="Q26" s="31">
        <f t="shared" si="2"/>
        <v>1323994</v>
      </c>
      <c r="R26" s="31">
        <f t="shared" si="2"/>
        <v>3983627</v>
      </c>
      <c r="S26" s="31">
        <f t="shared" si="2"/>
        <v>1125313</v>
      </c>
      <c r="T26" s="31">
        <f t="shared" si="2"/>
        <v>257513</v>
      </c>
      <c r="U26" s="31">
        <f t="shared" si="2"/>
        <v>1263907</v>
      </c>
      <c r="V26" s="31">
        <f t="shared" si="2"/>
        <v>2646733</v>
      </c>
      <c r="W26" s="31">
        <f t="shared" si="2"/>
        <v>13559177</v>
      </c>
      <c r="X26" s="31">
        <f t="shared" si="2"/>
        <v>109401809</v>
      </c>
      <c r="Y26" s="31">
        <f t="shared" si="2"/>
        <v>-95842632</v>
      </c>
      <c r="Z26" s="32">
        <f>+IF(X26&lt;&gt;0,+(Y26/X26)*100,0)</f>
        <v>-87.606076056749657</v>
      </c>
      <c r="AA26" s="33">
        <f>+AA13+AA25</f>
        <v>109401809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94817812</v>
      </c>
      <c r="D45" s="42">
        <f t="shared" si="6"/>
        <v>0</v>
      </c>
      <c r="E45" s="43">
        <f t="shared" si="6"/>
        <v>109401810</v>
      </c>
      <c r="F45" s="44">
        <f t="shared" si="6"/>
        <v>109401809</v>
      </c>
      <c r="G45" s="44">
        <f t="shared" si="6"/>
        <v>982502</v>
      </c>
      <c r="H45" s="44">
        <f t="shared" si="6"/>
        <v>1387775</v>
      </c>
      <c r="I45" s="44">
        <f t="shared" si="6"/>
        <v>606792</v>
      </c>
      <c r="J45" s="44">
        <f t="shared" si="6"/>
        <v>2977069</v>
      </c>
      <c r="K45" s="44">
        <f t="shared" si="6"/>
        <v>1315359</v>
      </c>
      <c r="L45" s="44">
        <f t="shared" si="6"/>
        <v>1123607</v>
      </c>
      <c r="M45" s="44">
        <f t="shared" si="6"/>
        <v>1512782</v>
      </c>
      <c r="N45" s="44">
        <f t="shared" si="6"/>
        <v>3951748</v>
      </c>
      <c r="O45" s="44">
        <f t="shared" si="6"/>
        <v>986433</v>
      </c>
      <c r="P45" s="44">
        <f t="shared" si="6"/>
        <v>1673200</v>
      </c>
      <c r="Q45" s="44">
        <f t="shared" si="6"/>
        <v>1323994</v>
      </c>
      <c r="R45" s="44">
        <f t="shared" si="6"/>
        <v>3983627</v>
      </c>
      <c r="S45" s="44">
        <f t="shared" si="6"/>
        <v>1125313</v>
      </c>
      <c r="T45" s="44">
        <f t="shared" si="6"/>
        <v>257513</v>
      </c>
      <c r="U45" s="44">
        <f t="shared" si="6"/>
        <v>1263907</v>
      </c>
      <c r="V45" s="44">
        <f t="shared" si="6"/>
        <v>2646733</v>
      </c>
      <c r="W45" s="44">
        <f t="shared" si="6"/>
        <v>13559177</v>
      </c>
      <c r="X45" s="44">
        <f t="shared" si="6"/>
        <v>109401809</v>
      </c>
      <c r="Y45" s="44">
        <f t="shared" si="6"/>
        <v>-95842632</v>
      </c>
      <c r="Z45" s="45">
        <f>+IF(X45&lt;&gt;0,+(Y45/X45)*100,0)</f>
        <v>-87.606076056749657</v>
      </c>
      <c r="AA45" s="46">
        <f>+AA26-AA44</f>
        <v>109401809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</v>
      </c>
      <c r="F47" s="20">
        <v>-1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</v>
      </c>
      <c r="Y47" s="20">
        <v>1</v>
      </c>
      <c r="Z47" s="47">
        <v>-100</v>
      </c>
      <c r="AA47" s="22">
        <v>-1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</v>
      </c>
      <c r="F50" s="52">
        <f t="shared" si="7"/>
        <v>-1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</v>
      </c>
      <c r="Y50" s="52">
        <f t="shared" si="7"/>
        <v>1</v>
      </c>
      <c r="Z50" s="53">
        <f>+IF(X50&lt;&gt;0,+(Y50/X50)*100,0)</f>
        <v>-100</v>
      </c>
      <c r="AA50" s="54">
        <f>SUM(AA47:AA49)</f>
        <v>-1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-20000000</v>
      </c>
      <c r="F6" s="20">
        <v>-20000000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-20000000</v>
      </c>
      <c r="Y6" s="20">
        <v>20000000</v>
      </c>
      <c r="Z6" s="21">
        <v>-100</v>
      </c>
      <c r="AA6" s="22">
        <v>-20000000</v>
      </c>
    </row>
    <row r="7" spans="1:27" x14ac:dyDescent="0.25">
      <c r="A7" s="23" t="s">
        <v>35</v>
      </c>
      <c r="B7" s="17" t="s">
        <v>32</v>
      </c>
      <c r="C7" s="18">
        <v>-33482234</v>
      </c>
      <c r="D7" s="18"/>
      <c r="E7" s="19"/>
      <c r="F7" s="20"/>
      <c r="G7" s="20">
        <v>-2766767</v>
      </c>
      <c r="H7" s="20">
        <v>-3337144</v>
      </c>
      <c r="I7" s="20">
        <v>-2271839</v>
      </c>
      <c r="J7" s="20">
        <v>-8375750</v>
      </c>
      <c r="K7" s="20">
        <v>-3644197</v>
      </c>
      <c r="L7" s="20">
        <v>-3106582</v>
      </c>
      <c r="M7" s="20">
        <v>-1589610</v>
      </c>
      <c r="N7" s="20">
        <v>-8340389</v>
      </c>
      <c r="O7" s="20">
        <v>-3557624</v>
      </c>
      <c r="P7" s="20">
        <v>-2187097</v>
      </c>
      <c r="Q7" s="20">
        <v>-4420958</v>
      </c>
      <c r="R7" s="20">
        <v>-10165679</v>
      </c>
      <c r="S7" s="20">
        <v>-2812246</v>
      </c>
      <c r="T7" s="20">
        <v>-3141570</v>
      </c>
      <c r="U7" s="20">
        <v>-2266112</v>
      </c>
      <c r="V7" s="20">
        <v>-8219928</v>
      </c>
      <c r="W7" s="20">
        <v>-35101746</v>
      </c>
      <c r="X7" s="20"/>
      <c r="Y7" s="20">
        <v>-35101746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4028</v>
      </c>
      <c r="D10" s="18"/>
      <c r="E10" s="19">
        <v>1969</v>
      </c>
      <c r="F10" s="20">
        <v>1969</v>
      </c>
      <c r="G10" s="20"/>
      <c r="H10" s="20"/>
      <c r="I10" s="20">
        <v>4028</v>
      </c>
      <c r="J10" s="20">
        <v>4028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4028</v>
      </c>
      <c r="X10" s="20">
        <v>1969</v>
      </c>
      <c r="Y10" s="20">
        <v>2059</v>
      </c>
      <c r="Z10" s="21">
        <v>104.57084814626714</v>
      </c>
      <c r="AA10" s="22">
        <v>1969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-33478206</v>
      </c>
      <c r="D13" s="29">
        <f>SUM(D6:D12)</f>
        <v>0</v>
      </c>
      <c r="E13" s="30">
        <f t="shared" si="0"/>
        <v>-19998031</v>
      </c>
      <c r="F13" s="31">
        <f t="shared" si="0"/>
        <v>-19998031</v>
      </c>
      <c r="G13" s="31">
        <f t="shared" si="0"/>
        <v>-2766767</v>
      </c>
      <c r="H13" s="31">
        <f t="shared" si="0"/>
        <v>-3337144</v>
      </c>
      <c r="I13" s="31">
        <f t="shared" si="0"/>
        <v>-2267811</v>
      </c>
      <c r="J13" s="31">
        <f t="shared" si="0"/>
        <v>-8371722</v>
      </c>
      <c r="K13" s="31">
        <f t="shared" si="0"/>
        <v>-3644197</v>
      </c>
      <c r="L13" s="31">
        <f t="shared" si="0"/>
        <v>-3106582</v>
      </c>
      <c r="M13" s="31">
        <f t="shared" si="0"/>
        <v>-1589610</v>
      </c>
      <c r="N13" s="31">
        <f t="shared" si="0"/>
        <v>-8340389</v>
      </c>
      <c r="O13" s="31">
        <f t="shared" si="0"/>
        <v>-3557624</v>
      </c>
      <c r="P13" s="31">
        <f t="shared" si="0"/>
        <v>-2187097</v>
      </c>
      <c r="Q13" s="31">
        <f t="shared" si="0"/>
        <v>-4420958</v>
      </c>
      <c r="R13" s="31">
        <f t="shared" si="0"/>
        <v>-10165679</v>
      </c>
      <c r="S13" s="31">
        <f t="shared" si="0"/>
        <v>-2812246</v>
      </c>
      <c r="T13" s="31">
        <f t="shared" si="0"/>
        <v>-3141570</v>
      </c>
      <c r="U13" s="31">
        <f t="shared" si="0"/>
        <v>-2266112</v>
      </c>
      <c r="V13" s="31">
        <f t="shared" si="0"/>
        <v>-8219928</v>
      </c>
      <c r="W13" s="31">
        <f t="shared" si="0"/>
        <v>-35097718</v>
      </c>
      <c r="X13" s="31">
        <f t="shared" si="0"/>
        <v>-19998031</v>
      </c>
      <c r="Y13" s="31">
        <f t="shared" si="0"/>
        <v>-15099687</v>
      </c>
      <c r="Z13" s="32">
        <f>+IF(X13&lt;&gt;0,+(Y13/X13)*100,0)</f>
        <v>75.505868552759011</v>
      </c>
      <c r="AA13" s="33">
        <f>SUM(AA6:AA12)</f>
        <v>-19998031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20472173</v>
      </c>
      <c r="D17" s="18"/>
      <c r="E17" s="19">
        <v>20000000</v>
      </c>
      <c r="F17" s="20">
        <v>20000000</v>
      </c>
      <c r="G17" s="24"/>
      <c r="H17" s="24">
        <v>2055074</v>
      </c>
      <c r="I17" s="24">
        <v>-1520873</v>
      </c>
      <c r="J17" s="20">
        <v>534201</v>
      </c>
      <c r="K17" s="24">
        <v>4265503</v>
      </c>
      <c r="L17" s="24"/>
      <c r="M17" s="20">
        <v>1684016</v>
      </c>
      <c r="N17" s="24">
        <v>5949519</v>
      </c>
      <c r="O17" s="24">
        <v>1054716</v>
      </c>
      <c r="P17" s="24">
        <v>1223889</v>
      </c>
      <c r="Q17" s="20">
        <v>2122050</v>
      </c>
      <c r="R17" s="24">
        <v>4400655</v>
      </c>
      <c r="S17" s="24">
        <v>164142</v>
      </c>
      <c r="T17" s="20"/>
      <c r="U17" s="24"/>
      <c r="V17" s="24">
        <v>164142</v>
      </c>
      <c r="W17" s="24">
        <v>11048517</v>
      </c>
      <c r="X17" s="20">
        <v>20000000</v>
      </c>
      <c r="Y17" s="24">
        <v>-8951483</v>
      </c>
      <c r="Z17" s="25">
        <v>-44.757415000000002</v>
      </c>
      <c r="AA17" s="26">
        <v>20000000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20472173</v>
      </c>
      <c r="D25" s="29">
        <f t="shared" ref="D25:Y25" si="1">SUM(D15:D24)</f>
        <v>0</v>
      </c>
      <c r="E25" s="35">
        <f t="shared" si="1"/>
        <v>20000000</v>
      </c>
      <c r="F25" s="36">
        <f t="shared" si="1"/>
        <v>20000000</v>
      </c>
      <c r="G25" s="36">
        <f t="shared" si="1"/>
        <v>0</v>
      </c>
      <c r="H25" s="36">
        <f t="shared" si="1"/>
        <v>2055074</v>
      </c>
      <c r="I25" s="36">
        <f t="shared" si="1"/>
        <v>-1520873</v>
      </c>
      <c r="J25" s="36">
        <f t="shared" si="1"/>
        <v>534201</v>
      </c>
      <c r="K25" s="36">
        <f t="shared" si="1"/>
        <v>4265503</v>
      </c>
      <c r="L25" s="36">
        <f t="shared" si="1"/>
        <v>0</v>
      </c>
      <c r="M25" s="36">
        <f t="shared" si="1"/>
        <v>1684016</v>
      </c>
      <c r="N25" s="36">
        <f t="shared" si="1"/>
        <v>5949519</v>
      </c>
      <c r="O25" s="36">
        <f t="shared" si="1"/>
        <v>1054716</v>
      </c>
      <c r="P25" s="36">
        <f t="shared" si="1"/>
        <v>1223889</v>
      </c>
      <c r="Q25" s="36">
        <f t="shared" si="1"/>
        <v>2122050</v>
      </c>
      <c r="R25" s="36">
        <f t="shared" si="1"/>
        <v>4400655</v>
      </c>
      <c r="S25" s="36">
        <f t="shared" si="1"/>
        <v>164142</v>
      </c>
      <c r="T25" s="36">
        <f t="shared" si="1"/>
        <v>0</v>
      </c>
      <c r="U25" s="36">
        <f t="shared" si="1"/>
        <v>0</v>
      </c>
      <c r="V25" s="36">
        <f t="shared" si="1"/>
        <v>164142</v>
      </c>
      <c r="W25" s="36">
        <f t="shared" si="1"/>
        <v>11048517</v>
      </c>
      <c r="X25" s="36">
        <f t="shared" si="1"/>
        <v>20000000</v>
      </c>
      <c r="Y25" s="36">
        <f t="shared" si="1"/>
        <v>-8951483</v>
      </c>
      <c r="Z25" s="37">
        <f>+IF(X25&lt;&gt;0,+(Y25/X25)*100,0)</f>
        <v>-44.757415000000002</v>
      </c>
      <c r="AA25" s="38">
        <f>SUM(AA15:AA24)</f>
        <v>20000000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-13006033</v>
      </c>
      <c r="D26" s="29">
        <f>+D13+D25</f>
        <v>0</v>
      </c>
      <c r="E26" s="30">
        <f t="shared" si="2"/>
        <v>1969</v>
      </c>
      <c r="F26" s="31">
        <f t="shared" si="2"/>
        <v>1969</v>
      </c>
      <c r="G26" s="31">
        <f t="shared" si="2"/>
        <v>-2766767</v>
      </c>
      <c r="H26" s="31">
        <f t="shared" si="2"/>
        <v>-1282070</v>
      </c>
      <c r="I26" s="31">
        <f t="shared" si="2"/>
        <v>-3788684</v>
      </c>
      <c r="J26" s="31">
        <f t="shared" si="2"/>
        <v>-7837521</v>
      </c>
      <c r="K26" s="31">
        <f t="shared" si="2"/>
        <v>621306</v>
      </c>
      <c r="L26" s="31">
        <f t="shared" si="2"/>
        <v>-3106582</v>
      </c>
      <c r="M26" s="31">
        <f t="shared" si="2"/>
        <v>94406</v>
      </c>
      <c r="N26" s="31">
        <f t="shared" si="2"/>
        <v>-2390870</v>
      </c>
      <c r="O26" s="31">
        <f t="shared" si="2"/>
        <v>-2502908</v>
      </c>
      <c r="P26" s="31">
        <f t="shared" si="2"/>
        <v>-963208</v>
      </c>
      <c r="Q26" s="31">
        <f t="shared" si="2"/>
        <v>-2298908</v>
      </c>
      <c r="R26" s="31">
        <f t="shared" si="2"/>
        <v>-5765024</v>
      </c>
      <c r="S26" s="31">
        <f t="shared" si="2"/>
        <v>-2648104</v>
      </c>
      <c r="T26" s="31">
        <f t="shared" si="2"/>
        <v>-3141570</v>
      </c>
      <c r="U26" s="31">
        <f t="shared" si="2"/>
        <v>-2266112</v>
      </c>
      <c r="V26" s="31">
        <f t="shared" si="2"/>
        <v>-8055786</v>
      </c>
      <c r="W26" s="31">
        <f t="shared" si="2"/>
        <v>-24049201</v>
      </c>
      <c r="X26" s="31">
        <f t="shared" si="2"/>
        <v>1969</v>
      </c>
      <c r="Y26" s="31">
        <f t="shared" si="2"/>
        <v>-24051170</v>
      </c>
      <c r="Z26" s="32">
        <f>+IF(X26&lt;&gt;0,+(Y26/X26)*100,0)</f>
        <v>-1221491.6201117318</v>
      </c>
      <c r="AA26" s="33">
        <f>+AA13+AA25</f>
        <v>1969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-51057</v>
      </c>
      <c r="J32" s="20">
        <v>-51057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-51057</v>
      </c>
      <c r="X32" s="20"/>
      <c r="Y32" s="20">
        <v>-51057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-51057</v>
      </c>
      <c r="J37" s="31">
        <f t="shared" si="3"/>
        <v>-51057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-51057</v>
      </c>
      <c r="X37" s="31">
        <f t="shared" si="3"/>
        <v>0</v>
      </c>
      <c r="Y37" s="31">
        <f t="shared" si="3"/>
        <v>-51057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-51057</v>
      </c>
      <c r="J44" s="31">
        <f t="shared" si="5"/>
        <v>-51057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-51057</v>
      </c>
      <c r="X44" s="31">
        <f t="shared" si="5"/>
        <v>0</v>
      </c>
      <c r="Y44" s="31">
        <f t="shared" si="5"/>
        <v>-51057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-13006033</v>
      </c>
      <c r="D45" s="42">
        <f t="shared" si="6"/>
        <v>0</v>
      </c>
      <c r="E45" s="43">
        <f t="shared" si="6"/>
        <v>1969</v>
      </c>
      <c r="F45" s="44">
        <f t="shared" si="6"/>
        <v>1969</v>
      </c>
      <c r="G45" s="44">
        <f t="shared" si="6"/>
        <v>-2766767</v>
      </c>
      <c r="H45" s="44">
        <f t="shared" si="6"/>
        <v>-1282070</v>
      </c>
      <c r="I45" s="44">
        <f t="shared" si="6"/>
        <v>-3737627</v>
      </c>
      <c r="J45" s="44">
        <f t="shared" si="6"/>
        <v>-7786464</v>
      </c>
      <c r="K45" s="44">
        <f t="shared" si="6"/>
        <v>621306</v>
      </c>
      <c r="L45" s="44">
        <f t="shared" si="6"/>
        <v>-3106582</v>
      </c>
      <c r="M45" s="44">
        <f t="shared" si="6"/>
        <v>94406</v>
      </c>
      <c r="N45" s="44">
        <f t="shared" si="6"/>
        <v>-2390870</v>
      </c>
      <c r="O45" s="44">
        <f t="shared" si="6"/>
        <v>-2502908</v>
      </c>
      <c r="P45" s="44">
        <f t="shared" si="6"/>
        <v>-963208</v>
      </c>
      <c r="Q45" s="44">
        <f t="shared" si="6"/>
        <v>-2298908</v>
      </c>
      <c r="R45" s="44">
        <f t="shared" si="6"/>
        <v>-5765024</v>
      </c>
      <c r="S45" s="44">
        <f t="shared" si="6"/>
        <v>-2648104</v>
      </c>
      <c r="T45" s="44">
        <f t="shared" si="6"/>
        <v>-3141570</v>
      </c>
      <c r="U45" s="44">
        <f t="shared" si="6"/>
        <v>-2266112</v>
      </c>
      <c r="V45" s="44">
        <f t="shared" si="6"/>
        <v>-8055786</v>
      </c>
      <c r="W45" s="44">
        <f t="shared" si="6"/>
        <v>-23998144</v>
      </c>
      <c r="X45" s="44">
        <f t="shared" si="6"/>
        <v>1969</v>
      </c>
      <c r="Y45" s="44">
        <f t="shared" si="6"/>
        <v>-24000113</v>
      </c>
      <c r="Z45" s="45">
        <f>+IF(X45&lt;&gt;0,+(Y45/X45)*100,0)</f>
        <v>-1218898.5779583545</v>
      </c>
      <c r="AA45" s="46">
        <f>+AA26-AA44</f>
        <v>1969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</v>
      </c>
      <c r="F6" s="20">
        <v>-9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</v>
      </c>
      <c r="Y6" s="20">
        <v>9</v>
      </c>
      <c r="Z6" s="21">
        <v>-100</v>
      </c>
      <c r="AA6" s="22">
        <v>-9</v>
      </c>
    </row>
    <row r="7" spans="1:27" x14ac:dyDescent="0.25">
      <c r="A7" s="23" t="s">
        <v>35</v>
      </c>
      <c r="B7" s="17" t="s">
        <v>32</v>
      </c>
      <c r="C7" s="18">
        <v>9205335</v>
      </c>
      <c r="D7" s="18"/>
      <c r="E7" s="19"/>
      <c r="F7" s="20"/>
      <c r="G7" s="20">
        <v>1286389</v>
      </c>
      <c r="H7" s="20">
        <v>652717</v>
      </c>
      <c r="I7" s="20">
        <v>1890707</v>
      </c>
      <c r="J7" s="20">
        <v>3829813</v>
      </c>
      <c r="K7" s="20">
        <v>1734286</v>
      </c>
      <c r="L7" s="20">
        <v>1548525</v>
      </c>
      <c r="M7" s="20">
        <v>1726557</v>
      </c>
      <c r="N7" s="20">
        <v>5009368</v>
      </c>
      <c r="O7" s="20">
        <v>1561145</v>
      </c>
      <c r="P7" s="20">
        <v>136392</v>
      </c>
      <c r="Q7" s="20">
        <v>1356378</v>
      </c>
      <c r="R7" s="20">
        <v>3053915</v>
      </c>
      <c r="S7" s="20">
        <v>1354812</v>
      </c>
      <c r="T7" s="20">
        <v>1138453</v>
      </c>
      <c r="U7" s="20">
        <v>1411433</v>
      </c>
      <c r="V7" s="20">
        <v>3904698</v>
      </c>
      <c r="W7" s="20">
        <v>15797794</v>
      </c>
      <c r="X7" s="20"/>
      <c r="Y7" s="20">
        <v>15797794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70705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</v>
      </c>
      <c r="Y12" s="20">
        <v>-13</v>
      </c>
      <c r="Z12" s="21">
        <v>-100</v>
      </c>
      <c r="AA12" s="22">
        <v>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9276040</v>
      </c>
      <c r="D13" s="29">
        <f>SUM(D6:D12)</f>
        <v>0</v>
      </c>
      <c r="E13" s="30">
        <f t="shared" si="0"/>
        <v>4</v>
      </c>
      <c r="F13" s="31">
        <f t="shared" si="0"/>
        <v>4</v>
      </c>
      <c r="G13" s="31">
        <f t="shared" si="0"/>
        <v>1286389</v>
      </c>
      <c r="H13" s="31">
        <f t="shared" si="0"/>
        <v>652717</v>
      </c>
      <c r="I13" s="31">
        <f t="shared" si="0"/>
        <v>1890707</v>
      </c>
      <c r="J13" s="31">
        <f t="shared" si="0"/>
        <v>3829813</v>
      </c>
      <c r="K13" s="31">
        <f t="shared" si="0"/>
        <v>1734286</v>
      </c>
      <c r="L13" s="31">
        <f t="shared" si="0"/>
        <v>1548525</v>
      </c>
      <c r="M13" s="31">
        <f t="shared" si="0"/>
        <v>1726557</v>
      </c>
      <c r="N13" s="31">
        <f t="shared" si="0"/>
        <v>5009368</v>
      </c>
      <c r="O13" s="31">
        <f t="shared" si="0"/>
        <v>1561145</v>
      </c>
      <c r="P13" s="31">
        <f t="shared" si="0"/>
        <v>136392</v>
      </c>
      <c r="Q13" s="31">
        <f t="shared" si="0"/>
        <v>1356378</v>
      </c>
      <c r="R13" s="31">
        <f t="shared" si="0"/>
        <v>3053915</v>
      </c>
      <c r="S13" s="31">
        <f t="shared" si="0"/>
        <v>1354812</v>
      </c>
      <c r="T13" s="31">
        <f t="shared" si="0"/>
        <v>1138453</v>
      </c>
      <c r="U13" s="31">
        <f t="shared" si="0"/>
        <v>1411433</v>
      </c>
      <c r="V13" s="31">
        <f t="shared" si="0"/>
        <v>3904698</v>
      </c>
      <c r="W13" s="31">
        <f t="shared" si="0"/>
        <v>15797794</v>
      </c>
      <c r="X13" s="31">
        <f t="shared" si="0"/>
        <v>4</v>
      </c>
      <c r="Y13" s="31">
        <f t="shared" si="0"/>
        <v>15797790</v>
      </c>
      <c r="Z13" s="32">
        <f>+IF(X13&lt;&gt;0,+(Y13/X13)*100,0)</f>
        <v>394944750</v>
      </c>
      <c r="AA13" s="33">
        <f>SUM(AA6:AA12)</f>
        <v>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23983000</v>
      </c>
      <c r="F17" s="20">
        <v>23983000</v>
      </c>
      <c r="G17" s="24">
        <v>1414501</v>
      </c>
      <c r="H17" s="24"/>
      <c r="I17" s="24"/>
      <c r="J17" s="20">
        <v>1414501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1414501</v>
      </c>
      <c r="X17" s="20">
        <v>23983000</v>
      </c>
      <c r="Y17" s="24">
        <v>-22568499</v>
      </c>
      <c r="Z17" s="25">
        <v>-94.102068131593214</v>
      </c>
      <c r="AA17" s="26">
        <v>23983000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23983000</v>
      </c>
      <c r="F25" s="36">
        <f t="shared" si="1"/>
        <v>23983000</v>
      </c>
      <c r="G25" s="36">
        <f t="shared" si="1"/>
        <v>1414501</v>
      </c>
      <c r="H25" s="36">
        <f t="shared" si="1"/>
        <v>0</v>
      </c>
      <c r="I25" s="36">
        <f t="shared" si="1"/>
        <v>0</v>
      </c>
      <c r="J25" s="36">
        <f t="shared" si="1"/>
        <v>1414501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1414501</v>
      </c>
      <c r="X25" s="36">
        <f t="shared" si="1"/>
        <v>23983000</v>
      </c>
      <c r="Y25" s="36">
        <f t="shared" si="1"/>
        <v>-22568499</v>
      </c>
      <c r="Z25" s="37">
        <f>+IF(X25&lt;&gt;0,+(Y25/X25)*100,0)</f>
        <v>-94.102068131593214</v>
      </c>
      <c r="AA25" s="38">
        <f>SUM(AA15:AA24)</f>
        <v>23983000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9276040</v>
      </c>
      <c r="D26" s="29">
        <f>+D13+D25</f>
        <v>0</v>
      </c>
      <c r="E26" s="30">
        <f t="shared" si="2"/>
        <v>23983004</v>
      </c>
      <c r="F26" s="31">
        <f t="shared" si="2"/>
        <v>23983004</v>
      </c>
      <c r="G26" s="31">
        <f t="shared" si="2"/>
        <v>2700890</v>
      </c>
      <c r="H26" s="31">
        <f t="shared" si="2"/>
        <v>652717</v>
      </c>
      <c r="I26" s="31">
        <f t="shared" si="2"/>
        <v>1890707</v>
      </c>
      <c r="J26" s="31">
        <f t="shared" si="2"/>
        <v>5244314</v>
      </c>
      <c r="K26" s="31">
        <f t="shared" si="2"/>
        <v>1734286</v>
      </c>
      <c r="L26" s="31">
        <f t="shared" si="2"/>
        <v>1548525</v>
      </c>
      <c r="M26" s="31">
        <f t="shared" si="2"/>
        <v>1726557</v>
      </c>
      <c r="N26" s="31">
        <f t="shared" si="2"/>
        <v>5009368</v>
      </c>
      <c r="O26" s="31">
        <f t="shared" si="2"/>
        <v>1561145</v>
      </c>
      <c r="P26" s="31">
        <f t="shared" si="2"/>
        <v>136392</v>
      </c>
      <c r="Q26" s="31">
        <f t="shared" si="2"/>
        <v>1356378</v>
      </c>
      <c r="R26" s="31">
        <f t="shared" si="2"/>
        <v>3053915</v>
      </c>
      <c r="S26" s="31">
        <f t="shared" si="2"/>
        <v>1354812</v>
      </c>
      <c r="T26" s="31">
        <f t="shared" si="2"/>
        <v>1138453</v>
      </c>
      <c r="U26" s="31">
        <f t="shared" si="2"/>
        <v>1411433</v>
      </c>
      <c r="V26" s="31">
        <f t="shared" si="2"/>
        <v>3904698</v>
      </c>
      <c r="W26" s="31">
        <f t="shared" si="2"/>
        <v>17212295</v>
      </c>
      <c r="X26" s="31">
        <f t="shared" si="2"/>
        <v>23983004</v>
      </c>
      <c r="Y26" s="31">
        <f t="shared" si="2"/>
        <v>-6770709</v>
      </c>
      <c r="Z26" s="32">
        <f>+IF(X26&lt;&gt;0,+(Y26/X26)*100,0)</f>
        <v>-28.23127995141893</v>
      </c>
      <c r="AA26" s="33">
        <f>+AA13+AA25</f>
        <v>23983004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86821</v>
      </c>
      <c r="D31" s="18"/>
      <c r="E31" s="19">
        <v>592200</v>
      </c>
      <c r="F31" s="20">
        <v>592200</v>
      </c>
      <c r="G31" s="20">
        <v>3398</v>
      </c>
      <c r="H31" s="20">
        <v>7918</v>
      </c>
      <c r="I31" s="20">
        <v>-983</v>
      </c>
      <c r="J31" s="20">
        <v>10333</v>
      </c>
      <c r="K31" s="20">
        <v>16139</v>
      </c>
      <c r="L31" s="20">
        <v>7200</v>
      </c>
      <c r="M31" s="20">
        <v>10954</v>
      </c>
      <c r="N31" s="20">
        <v>34293</v>
      </c>
      <c r="O31" s="20">
        <v>11300</v>
      </c>
      <c r="P31" s="20">
        <v>2503</v>
      </c>
      <c r="Q31" s="20">
        <v>-1600</v>
      </c>
      <c r="R31" s="20">
        <v>12203</v>
      </c>
      <c r="S31" s="20">
        <v>3600</v>
      </c>
      <c r="T31" s="20">
        <v>4791</v>
      </c>
      <c r="U31" s="20">
        <v>14396</v>
      </c>
      <c r="V31" s="20">
        <v>22787</v>
      </c>
      <c r="W31" s="20">
        <v>79616</v>
      </c>
      <c r="X31" s="20">
        <v>592200</v>
      </c>
      <c r="Y31" s="20">
        <v>-512584</v>
      </c>
      <c r="Z31" s="21">
        <v>-86.555893279297536</v>
      </c>
      <c r="AA31" s="22">
        <v>592200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95</v>
      </c>
      <c r="F32" s="20">
        <v>95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95</v>
      </c>
      <c r="Y32" s="20">
        <v>-95</v>
      </c>
      <c r="Z32" s="21">
        <v>-100</v>
      </c>
      <c r="AA32" s="22">
        <v>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86821</v>
      </c>
      <c r="D37" s="29">
        <f t="shared" ref="D37:Y37" si="3">SUM(D29:D36)</f>
        <v>0</v>
      </c>
      <c r="E37" s="30">
        <f t="shared" si="3"/>
        <v>592295</v>
      </c>
      <c r="F37" s="31">
        <f t="shared" si="3"/>
        <v>592295</v>
      </c>
      <c r="G37" s="31">
        <f t="shared" si="3"/>
        <v>3398</v>
      </c>
      <c r="H37" s="31">
        <f t="shared" si="3"/>
        <v>7918</v>
      </c>
      <c r="I37" s="31">
        <f t="shared" si="3"/>
        <v>-983</v>
      </c>
      <c r="J37" s="31">
        <f t="shared" si="3"/>
        <v>10333</v>
      </c>
      <c r="K37" s="31">
        <f t="shared" si="3"/>
        <v>16139</v>
      </c>
      <c r="L37" s="31">
        <f t="shared" si="3"/>
        <v>7200</v>
      </c>
      <c r="M37" s="31">
        <f t="shared" si="3"/>
        <v>10954</v>
      </c>
      <c r="N37" s="31">
        <f t="shared" si="3"/>
        <v>34293</v>
      </c>
      <c r="O37" s="31">
        <f t="shared" si="3"/>
        <v>11300</v>
      </c>
      <c r="P37" s="31">
        <f t="shared" si="3"/>
        <v>2503</v>
      </c>
      <c r="Q37" s="31">
        <f t="shared" si="3"/>
        <v>-1600</v>
      </c>
      <c r="R37" s="31">
        <f t="shared" si="3"/>
        <v>12203</v>
      </c>
      <c r="S37" s="31">
        <f t="shared" si="3"/>
        <v>3600</v>
      </c>
      <c r="T37" s="31">
        <f t="shared" si="3"/>
        <v>4791</v>
      </c>
      <c r="U37" s="31">
        <f t="shared" si="3"/>
        <v>14396</v>
      </c>
      <c r="V37" s="31">
        <f t="shared" si="3"/>
        <v>22787</v>
      </c>
      <c r="W37" s="31">
        <f t="shared" si="3"/>
        <v>79616</v>
      </c>
      <c r="X37" s="31">
        <f t="shared" si="3"/>
        <v>592295</v>
      </c>
      <c r="Y37" s="31">
        <f t="shared" si="3"/>
        <v>-512679</v>
      </c>
      <c r="Z37" s="32">
        <f>+IF(X37&lt;&gt;0,+(Y37/X37)*100,0)</f>
        <v>-86.558049620543827</v>
      </c>
      <c r="AA37" s="33">
        <f>SUM(AA29:AA36)</f>
        <v>592295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86821</v>
      </c>
      <c r="D44" s="29">
        <f>+D37+D43</f>
        <v>0</v>
      </c>
      <c r="E44" s="30">
        <f t="shared" si="5"/>
        <v>592295</v>
      </c>
      <c r="F44" s="31">
        <f t="shared" si="5"/>
        <v>592295</v>
      </c>
      <c r="G44" s="31">
        <f t="shared" si="5"/>
        <v>3398</v>
      </c>
      <c r="H44" s="31">
        <f t="shared" si="5"/>
        <v>7918</v>
      </c>
      <c r="I44" s="31">
        <f t="shared" si="5"/>
        <v>-983</v>
      </c>
      <c r="J44" s="31">
        <f t="shared" si="5"/>
        <v>10333</v>
      </c>
      <c r="K44" s="31">
        <f t="shared" si="5"/>
        <v>16139</v>
      </c>
      <c r="L44" s="31">
        <f t="shared" si="5"/>
        <v>7200</v>
      </c>
      <c r="M44" s="31">
        <f t="shared" si="5"/>
        <v>10954</v>
      </c>
      <c r="N44" s="31">
        <f t="shared" si="5"/>
        <v>34293</v>
      </c>
      <c r="O44" s="31">
        <f t="shared" si="5"/>
        <v>11300</v>
      </c>
      <c r="P44" s="31">
        <f t="shared" si="5"/>
        <v>2503</v>
      </c>
      <c r="Q44" s="31">
        <f t="shared" si="5"/>
        <v>-1600</v>
      </c>
      <c r="R44" s="31">
        <f t="shared" si="5"/>
        <v>12203</v>
      </c>
      <c r="S44" s="31">
        <f t="shared" si="5"/>
        <v>3600</v>
      </c>
      <c r="T44" s="31">
        <f t="shared" si="5"/>
        <v>4791</v>
      </c>
      <c r="U44" s="31">
        <f t="shared" si="5"/>
        <v>14396</v>
      </c>
      <c r="V44" s="31">
        <f t="shared" si="5"/>
        <v>22787</v>
      </c>
      <c r="W44" s="31">
        <f t="shared" si="5"/>
        <v>79616</v>
      </c>
      <c r="X44" s="31">
        <f t="shared" si="5"/>
        <v>592295</v>
      </c>
      <c r="Y44" s="31">
        <f t="shared" si="5"/>
        <v>-512679</v>
      </c>
      <c r="Z44" s="32">
        <f>+IF(X44&lt;&gt;0,+(Y44/X44)*100,0)</f>
        <v>-86.558049620543827</v>
      </c>
      <c r="AA44" s="33">
        <f>+AA37+AA43</f>
        <v>592295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9189219</v>
      </c>
      <c r="D45" s="42">
        <f t="shared" si="6"/>
        <v>0</v>
      </c>
      <c r="E45" s="43">
        <f t="shared" si="6"/>
        <v>23390709</v>
      </c>
      <c r="F45" s="44">
        <f t="shared" si="6"/>
        <v>23390709</v>
      </c>
      <c r="G45" s="44">
        <f t="shared" si="6"/>
        <v>2697492</v>
      </c>
      <c r="H45" s="44">
        <f t="shared" si="6"/>
        <v>644799</v>
      </c>
      <c r="I45" s="44">
        <f t="shared" si="6"/>
        <v>1891690</v>
      </c>
      <c r="J45" s="44">
        <f t="shared" si="6"/>
        <v>5233981</v>
      </c>
      <c r="K45" s="44">
        <f t="shared" si="6"/>
        <v>1718147</v>
      </c>
      <c r="L45" s="44">
        <f t="shared" si="6"/>
        <v>1541325</v>
      </c>
      <c r="M45" s="44">
        <f t="shared" si="6"/>
        <v>1715603</v>
      </c>
      <c r="N45" s="44">
        <f t="shared" si="6"/>
        <v>4975075</v>
      </c>
      <c r="O45" s="44">
        <f t="shared" si="6"/>
        <v>1549845</v>
      </c>
      <c r="P45" s="44">
        <f t="shared" si="6"/>
        <v>133889</v>
      </c>
      <c r="Q45" s="44">
        <f t="shared" si="6"/>
        <v>1357978</v>
      </c>
      <c r="R45" s="44">
        <f t="shared" si="6"/>
        <v>3041712</v>
      </c>
      <c r="S45" s="44">
        <f t="shared" si="6"/>
        <v>1351212</v>
      </c>
      <c r="T45" s="44">
        <f t="shared" si="6"/>
        <v>1133662</v>
      </c>
      <c r="U45" s="44">
        <f t="shared" si="6"/>
        <v>1397037</v>
      </c>
      <c r="V45" s="44">
        <f t="shared" si="6"/>
        <v>3881911</v>
      </c>
      <c r="W45" s="44">
        <f t="shared" si="6"/>
        <v>17132679</v>
      </c>
      <c r="X45" s="44">
        <f t="shared" si="6"/>
        <v>23390709</v>
      </c>
      <c r="Y45" s="44">
        <f t="shared" si="6"/>
        <v>-6258030</v>
      </c>
      <c r="Z45" s="45">
        <f>+IF(X45&lt;&gt;0,+(Y45/X45)*100,0)</f>
        <v>-26.754340794030657</v>
      </c>
      <c r="AA45" s="46">
        <f>+AA26-AA44</f>
        <v>23390709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-1631</v>
      </c>
      <c r="H47" s="20">
        <v>-171769</v>
      </c>
      <c r="I47" s="20"/>
      <c r="J47" s="20">
        <v>-173400</v>
      </c>
      <c r="K47" s="20">
        <v>-12795</v>
      </c>
      <c r="L47" s="20">
        <v>-7829</v>
      </c>
      <c r="M47" s="20"/>
      <c r="N47" s="20">
        <v>-20624</v>
      </c>
      <c r="O47" s="20"/>
      <c r="P47" s="20">
        <v>-226</v>
      </c>
      <c r="Q47" s="20">
        <v>-4155</v>
      </c>
      <c r="R47" s="20">
        <v>-4381</v>
      </c>
      <c r="S47" s="20"/>
      <c r="T47" s="20">
        <v>-1214</v>
      </c>
      <c r="U47" s="20">
        <v>-4213</v>
      </c>
      <c r="V47" s="20">
        <v>-5427</v>
      </c>
      <c r="W47" s="20">
        <v>-203832</v>
      </c>
      <c r="X47" s="20"/>
      <c r="Y47" s="20">
        <v>-203832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-1631</v>
      </c>
      <c r="H50" s="52">
        <f t="shared" si="7"/>
        <v>-171769</v>
      </c>
      <c r="I50" s="52">
        <f t="shared" si="7"/>
        <v>0</v>
      </c>
      <c r="J50" s="52">
        <f t="shared" si="7"/>
        <v>-173400</v>
      </c>
      <c r="K50" s="52">
        <f t="shared" si="7"/>
        <v>-12795</v>
      </c>
      <c r="L50" s="52">
        <f t="shared" si="7"/>
        <v>-7829</v>
      </c>
      <c r="M50" s="52">
        <f t="shared" si="7"/>
        <v>0</v>
      </c>
      <c r="N50" s="52">
        <f t="shared" si="7"/>
        <v>-20624</v>
      </c>
      <c r="O50" s="52">
        <f t="shared" si="7"/>
        <v>0</v>
      </c>
      <c r="P50" s="52">
        <f t="shared" si="7"/>
        <v>-226</v>
      </c>
      <c r="Q50" s="52">
        <f t="shared" si="7"/>
        <v>-4155</v>
      </c>
      <c r="R50" s="52">
        <f t="shared" si="7"/>
        <v>-4381</v>
      </c>
      <c r="S50" s="52">
        <f t="shared" si="7"/>
        <v>0</v>
      </c>
      <c r="T50" s="52">
        <f t="shared" si="7"/>
        <v>-1214</v>
      </c>
      <c r="U50" s="52">
        <f t="shared" si="7"/>
        <v>-4213</v>
      </c>
      <c r="V50" s="52">
        <f t="shared" si="7"/>
        <v>-5427</v>
      </c>
      <c r="W50" s="52">
        <f t="shared" si="7"/>
        <v>-203832</v>
      </c>
      <c r="X50" s="52">
        <f t="shared" si="7"/>
        <v>0</v>
      </c>
      <c r="Y50" s="52">
        <f t="shared" si="7"/>
        <v>-203832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3905394</v>
      </c>
      <c r="D6" s="18"/>
      <c r="E6" s="19">
        <v>-11662000</v>
      </c>
      <c r="F6" s="20">
        <v>-11662000</v>
      </c>
      <c r="G6" s="20">
        <v>84372</v>
      </c>
      <c r="H6" s="20">
        <v>1009295</v>
      </c>
      <c r="I6" s="20"/>
      <c r="J6" s="20">
        <v>1093667</v>
      </c>
      <c r="K6" s="20"/>
      <c r="L6" s="20">
        <v>3905034</v>
      </c>
      <c r="M6" s="20">
        <v>-123377</v>
      </c>
      <c r="N6" s="20">
        <v>3781657</v>
      </c>
      <c r="O6" s="20">
        <v>-488547</v>
      </c>
      <c r="P6" s="20">
        <v>-403</v>
      </c>
      <c r="Q6" s="20"/>
      <c r="R6" s="20">
        <v>-488950</v>
      </c>
      <c r="S6" s="20">
        <v>-94140</v>
      </c>
      <c r="T6" s="20"/>
      <c r="U6" s="20"/>
      <c r="V6" s="20">
        <v>-94140</v>
      </c>
      <c r="W6" s="20">
        <v>4292234</v>
      </c>
      <c r="X6" s="20">
        <v>-11662000</v>
      </c>
      <c r="Y6" s="20">
        <v>15954234</v>
      </c>
      <c r="Z6" s="21">
        <v>-136.80529926256219</v>
      </c>
      <c r="AA6" s="22">
        <v>-11662000</v>
      </c>
    </row>
    <row r="7" spans="1:27" x14ac:dyDescent="0.25">
      <c r="A7" s="23" t="s">
        <v>35</v>
      </c>
      <c r="B7" s="17" t="s">
        <v>32</v>
      </c>
      <c r="C7" s="18">
        <v>8190859</v>
      </c>
      <c r="D7" s="18"/>
      <c r="E7" s="19">
        <v>2838361</v>
      </c>
      <c r="F7" s="20">
        <v>2848361</v>
      </c>
      <c r="G7" s="20">
        <v>-2787</v>
      </c>
      <c r="H7" s="20">
        <v>661593</v>
      </c>
      <c r="I7" s="20">
        <v>614851</v>
      </c>
      <c r="J7" s="20">
        <v>1273657</v>
      </c>
      <c r="K7" s="20">
        <v>487619</v>
      </c>
      <c r="L7" s="20">
        <v>8599011</v>
      </c>
      <c r="M7" s="20">
        <v>910841</v>
      </c>
      <c r="N7" s="20">
        <v>9997471</v>
      </c>
      <c r="O7" s="20">
        <v>389572</v>
      </c>
      <c r="P7" s="20">
        <v>929027</v>
      </c>
      <c r="Q7" s="20">
        <v>617362</v>
      </c>
      <c r="R7" s="20">
        <v>1935961</v>
      </c>
      <c r="S7" s="20">
        <v>612945</v>
      </c>
      <c r="T7" s="20">
        <v>325066</v>
      </c>
      <c r="U7" s="20"/>
      <c r="V7" s="20">
        <v>938011</v>
      </c>
      <c r="W7" s="20">
        <v>14145100</v>
      </c>
      <c r="X7" s="20">
        <v>2848361</v>
      </c>
      <c r="Y7" s="20">
        <v>11296739</v>
      </c>
      <c r="Z7" s="21">
        <v>396.60488961897738</v>
      </c>
      <c r="AA7" s="22">
        <v>2848361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39</v>
      </c>
      <c r="I8" s="20"/>
      <c r="J8" s="20">
        <v>39</v>
      </c>
      <c r="K8" s="20"/>
      <c r="L8" s="20"/>
      <c r="M8" s="20">
        <v>39</v>
      </c>
      <c r="N8" s="20">
        <v>39</v>
      </c>
      <c r="O8" s="20"/>
      <c r="P8" s="20"/>
      <c r="Q8" s="20"/>
      <c r="R8" s="20"/>
      <c r="S8" s="20"/>
      <c r="T8" s="20"/>
      <c r="U8" s="20"/>
      <c r="V8" s="20"/>
      <c r="W8" s="20">
        <v>78</v>
      </c>
      <c r="X8" s="20"/>
      <c r="Y8" s="20">
        <v>78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498607</v>
      </c>
      <c r="D11" s="18"/>
      <c r="E11" s="19"/>
      <c r="F11" s="20"/>
      <c r="G11" s="24"/>
      <c r="H11" s="24"/>
      <c r="I11" s="24"/>
      <c r="J11" s="20"/>
      <c r="K11" s="24"/>
      <c r="L11" s="24">
        <v>509076</v>
      </c>
      <c r="M11" s="20">
        <v>60</v>
      </c>
      <c r="N11" s="24">
        <v>509136</v>
      </c>
      <c r="O11" s="24">
        <v>19174</v>
      </c>
      <c r="P11" s="24">
        <v>77</v>
      </c>
      <c r="Q11" s="20"/>
      <c r="R11" s="24">
        <v>19251</v>
      </c>
      <c r="S11" s="24"/>
      <c r="T11" s="20">
        <v>79</v>
      </c>
      <c r="U11" s="24"/>
      <c r="V11" s="24">
        <v>79</v>
      </c>
      <c r="W11" s="24">
        <v>528466</v>
      </c>
      <c r="X11" s="20"/>
      <c r="Y11" s="24">
        <v>528466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12594860</v>
      </c>
      <c r="D13" s="29">
        <f>SUM(D6:D12)</f>
        <v>0</v>
      </c>
      <c r="E13" s="30">
        <f t="shared" si="0"/>
        <v>-8823639</v>
      </c>
      <c r="F13" s="31">
        <f t="shared" si="0"/>
        <v>-8813639</v>
      </c>
      <c r="G13" s="31">
        <f t="shared" si="0"/>
        <v>81585</v>
      </c>
      <c r="H13" s="31">
        <f t="shared" si="0"/>
        <v>1670927</v>
      </c>
      <c r="I13" s="31">
        <f t="shared" si="0"/>
        <v>614851</v>
      </c>
      <c r="J13" s="31">
        <f t="shared" si="0"/>
        <v>2367363</v>
      </c>
      <c r="K13" s="31">
        <f t="shared" si="0"/>
        <v>487619</v>
      </c>
      <c r="L13" s="31">
        <f t="shared" si="0"/>
        <v>13013121</v>
      </c>
      <c r="M13" s="31">
        <f t="shared" si="0"/>
        <v>787563</v>
      </c>
      <c r="N13" s="31">
        <f t="shared" si="0"/>
        <v>14288303</v>
      </c>
      <c r="O13" s="31">
        <f t="shared" si="0"/>
        <v>-79801</v>
      </c>
      <c r="P13" s="31">
        <f t="shared" si="0"/>
        <v>928701</v>
      </c>
      <c r="Q13" s="31">
        <f t="shared" si="0"/>
        <v>617362</v>
      </c>
      <c r="R13" s="31">
        <f t="shared" si="0"/>
        <v>1466262</v>
      </c>
      <c r="S13" s="31">
        <f t="shared" si="0"/>
        <v>518805</v>
      </c>
      <c r="T13" s="31">
        <f t="shared" si="0"/>
        <v>325145</v>
      </c>
      <c r="U13" s="31">
        <f t="shared" si="0"/>
        <v>0</v>
      </c>
      <c r="V13" s="31">
        <f t="shared" si="0"/>
        <v>843950</v>
      </c>
      <c r="W13" s="31">
        <f t="shared" si="0"/>
        <v>18965878</v>
      </c>
      <c r="X13" s="31">
        <f t="shared" si="0"/>
        <v>-8813639</v>
      </c>
      <c r="Y13" s="31">
        <f t="shared" si="0"/>
        <v>27779517</v>
      </c>
      <c r="Z13" s="32">
        <f>+IF(X13&lt;&gt;0,+(Y13/X13)*100,0)</f>
        <v>-315.187824234689</v>
      </c>
      <c r="AA13" s="33">
        <f>SUM(AA6:AA12)</f>
        <v>-8813639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-1024066</v>
      </c>
      <c r="D17" s="18"/>
      <c r="E17" s="19">
        <v>10788831</v>
      </c>
      <c r="F17" s="20">
        <v>10788831</v>
      </c>
      <c r="G17" s="24"/>
      <c r="H17" s="24"/>
      <c r="I17" s="24"/>
      <c r="J17" s="20"/>
      <c r="K17" s="24"/>
      <c r="L17" s="24">
        <v>-1024066</v>
      </c>
      <c r="M17" s="20"/>
      <c r="N17" s="24">
        <v>-1024066</v>
      </c>
      <c r="O17" s="24"/>
      <c r="P17" s="24"/>
      <c r="Q17" s="20"/>
      <c r="R17" s="24"/>
      <c r="S17" s="24"/>
      <c r="T17" s="20"/>
      <c r="U17" s="24"/>
      <c r="V17" s="24"/>
      <c r="W17" s="24">
        <v>-1024066</v>
      </c>
      <c r="X17" s="20">
        <v>10788831</v>
      </c>
      <c r="Y17" s="24">
        <v>-11812897</v>
      </c>
      <c r="Z17" s="25">
        <v>-109.49190880828516</v>
      </c>
      <c r="AA17" s="26">
        <v>10788831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-1024066</v>
      </c>
      <c r="D25" s="29">
        <f t="shared" ref="D25:Y25" si="1">SUM(D15:D24)</f>
        <v>0</v>
      </c>
      <c r="E25" s="35">
        <f t="shared" si="1"/>
        <v>10788831</v>
      </c>
      <c r="F25" s="36">
        <f t="shared" si="1"/>
        <v>10788831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-1024066</v>
      </c>
      <c r="M25" s="36">
        <f t="shared" si="1"/>
        <v>0</v>
      </c>
      <c r="N25" s="36">
        <f t="shared" si="1"/>
        <v>-1024066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-1024066</v>
      </c>
      <c r="X25" s="36">
        <f t="shared" si="1"/>
        <v>10788831</v>
      </c>
      <c r="Y25" s="36">
        <f t="shared" si="1"/>
        <v>-11812897</v>
      </c>
      <c r="Z25" s="37">
        <f>+IF(X25&lt;&gt;0,+(Y25/X25)*100,0)</f>
        <v>-109.49190880828516</v>
      </c>
      <c r="AA25" s="38">
        <f>SUM(AA15:AA24)</f>
        <v>10788831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11570794</v>
      </c>
      <c r="D26" s="29">
        <f>+D13+D25</f>
        <v>0</v>
      </c>
      <c r="E26" s="30">
        <f t="shared" si="2"/>
        <v>1965192</v>
      </c>
      <c r="F26" s="31">
        <f t="shared" si="2"/>
        <v>1975192</v>
      </c>
      <c r="G26" s="31">
        <f t="shared" si="2"/>
        <v>81585</v>
      </c>
      <c r="H26" s="31">
        <f t="shared" si="2"/>
        <v>1670927</v>
      </c>
      <c r="I26" s="31">
        <f t="shared" si="2"/>
        <v>614851</v>
      </c>
      <c r="J26" s="31">
        <f t="shared" si="2"/>
        <v>2367363</v>
      </c>
      <c r="K26" s="31">
        <f t="shared" si="2"/>
        <v>487619</v>
      </c>
      <c r="L26" s="31">
        <f t="shared" si="2"/>
        <v>11989055</v>
      </c>
      <c r="M26" s="31">
        <f t="shared" si="2"/>
        <v>787563</v>
      </c>
      <c r="N26" s="31">
        <f t="shared" si="2"/>
        <v>13264237</v>
      </c>
      <c r="O26" s="31">
        <f t="shared" si="2"/>
        <v>-79801</v>
      </c>
      <c r="P26" s="31">
        <f t="shared" si="2"/>
        <v>928701</v>
      </c>
      <c r="Q26" s="31">
        <f t="shared" si="2"/>
        <v>617362</v>
      </c>
      <c r="R26" s="31">
        <f t="shared" si="2"/>
        <v>1466262</v>
      </c>
      <c r="S26" s="31">
        <f t="shared" si="2"/>
        <v>518805</v>
      </c>
      <c r="T26" s="31">
        <f t="shared" si="2"/>
        <v>325145</v>
      </c>
      <c r="U26" s="31">
        <f t="shared" si="2"/>
        <v>0</v>
      </c>
      <c r="V26" s="31">
        <f t="shared" si="2"/>
        <v>843950</v>
      </c>
      <c r="W26" s="31">
        <f t="shared" si="2"/>
        <v>17941812</v>
      </c>
      <c r="X26" s="31">
        <f t="shared" si="2"/>
        <v>1975192</v>
      </c>
      <c r="Y26" s="31">
        <f t="shared" si="2"/>
        <v>15966620</v>
      </c>
      <c r="Z26" s="32">
        <f>+IF(X26&lt;&gt;0,+(Y26/X26)*100,0)</f>
        <v>808.35787103228449</v>
      </c>
      <c r="AA26" s="33">
        <f>+AA13+AA25</f>
        <v>1975192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24310684</v>
      </c>
      <c r="D32" s="18"/>
      <c r="E32" s="19">
        <v>11159315</v>
      </c>
      <c r="F32" s="20">
        <v>11259315</v>
      </c>
      <c r="G32" s="20">
        <v>465404</v>
      </c>
      <c r="H32" s="20">
        <v>2298504</v>
      </c>
      <c r="I32" s="20"/>
      <c r="J32" s="20">
        <v>2763908</v>
      </c>
      <c r="K32" s="20">
        <v>586016</v>
      </c>
      <c r="L32" s="20">
        <v>25027552</v>
      </c>
      <c r="M32" s="20">
        <v>499523</v>
      </c>
      <c r="N32" s="20">
        <v>26113091</v>
      </c>
      <c r="O32" s="20">
        <v>1327585</v>
      </c>
      <c r="P32" s="20">
        <v>590848</v>
      </c>
      <c r="Q32" s="20">
        <v>34372</v>
      </c>
      <c r="R32" s="20">
        <v>1952805</v>
      </c>
      <c r="S32" s="20">
        <v>515621</v>
      </c>
      <c r="T32" s="20">
        <v>1348326</v>
      </c>
      <c r="U32" s="20"/>
      <c r="V32" s="20">
        <v>1863947</v>
      </c>
      <c r="W32" s="20">
        <v>32693751</v>
      </c>
      <c r="X32" s="20">
        <v>11259315</v>
      </c>
      <c r="Y32" s="20">
        <v>21434436</v>
      </c>
      <c r="Z32" s="21">
        <v>190.37069306614123</v>
      </c>
      <c r="AA32" s="22">
        <v>11259315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24310684</v>
      </c>
      <c r="D37" s="29">
        <f t="shared" ref="D37:Y37" si="3">SUM(D29:D36)</f>
        <v>0</v>
      </c>
      <c r="E37" s="30">
        <f t="shared" si="3"/>
        <v>11159315</v>
      </c>
      <c r="F37" s="31">
        <f t="shared" si="3"/>
        <v>11259315</v>
      </c>
      <c r="G37" s="31">
        <f t="shared" si="3"/>
        <v>465404</v>
      </c>
      <c r="H37" s="31">
        <f t="shared" si="3"/>
        <v>2298504</v>
      </c>
      <c r="I37" s="31">
        <f t="shared" si="3"/>
        <v>0</v>
      </c>
      <c r="J37" s="31">
        <f t="shared" si="3"/>
        <v>2763908</v>
      </c>
      <c r="K37" s="31">
        <f t="shared" si="3"/>
        <v>586016</v>
      </c>
      <c r="L37" s="31">
        <f t="shared" si="3"/>
        <v>25027552</v>
      </c>
      <c r="M37" s="31">
        <f t="shared" si="3"/>
        <v>499523</v>
      </c>
      <c r="N37" s="31">
        <f t="shared" si="3"/>
        <v>26113091</v>
      </c>
      <c r="O37" s="31">
        <f t="shared" si="3"/>
        <v>1327585</v>
      </c>
      <c r="P37" s="31">
        <f t="shared" si="3"/>
        <v>590848</v>
      </c>
      <c r="Q37" s="31">
        <f t="shared" si="3"/>
        <v>34372</v>
      </c>
      <c r="R37" s="31">
        <f t="shared" si="3"/>
        <v>1952805</v>
      </c>
      <c r="S37" s="31">
        <f t="shared" si="3"/>
        <v>515621</v>
      </c>
      <c r="T37" s="31">
        <f t="shared" si="3"/>
        <v>1348326</v>
      </c>
      <c r="U37" s="31">
        <f t="shared" si="3"/>
        <v>0</v>
      </c>
      <c r="V37" s="31">
        <f t="shared" si="3"/>
        <v>1863947</v>
      </c>
      <c r="W37" s="31">
        <f t="shared" si="3"/>
        <v>32693751</v>
      </c>
      <c r="X37" s="31">
        <f t="shared" si="3"/>
        <v>11259315</v>
      </c>
      <c r="Y37" s="31">
        <f t="shared" si="3"/>
        <v>21434436</v>
      </c>
      <c r="Z37" s="32">
        <f>+IF(X37&lt;&gt;0,+(Y37/X37)*100,0)</f>
        <v>190.37069306614123</v>
      </c>
      <c r="AA37" s="33">
        <f>SUM(AA29:AA36)</f>
        <v>11259315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24310684</v>
      </c>
      <c r="D44" s="29">
        <f>+D37+D43</f>
        <v>0</v>
      </c>
      <c r="E44" s="30">
        <f t="shared" si="5"/>
        <v>11159315</v>
      </c>
      <c r="F44" s="31">
        <f t="shared" si="5"/>
        <v>11259315</v>
      </c>
      <c r="G44" s="31">
        <f t="shared" si="5"/>
        <v>465404</v>
      </c>
      <c r="H44" s="31">
        <f t="shared" si="5"/>
        <v>2298504</v>
      </c>
      <c r="I44" s="31">
        <f t="shared" si="5"/>
        <v>0</v>
      </c>
      <c r="J44" s="31">
        <f t="shared" si="5"/>
        <v>2763908</v>
      </c>
      <c r="K44" s="31">
        <f t="shared" si="5"/>
        <v>586016</v>
      </c>
      <c r="L44" s="31">
        <f t="shared" si="5"/>
        <v>25027552</v>
      </c>
      <c r="M44" s="31">
        <f t="shared" si="5"/>
        <v>499523</v>
      </c>
      <c r="N44" s="31">
        <f t="shared" si="5"/>
        <v>26113091</v>
      </c>
      <c r="O44" s="31">
        <f t="shared" si="5"/>
        <v>1327585</v>
      </c>
      <c r="P44" s="31">
        <f t="shared" si="5"/>
        <v>590848</v>
      </c>
      <c r="Q44" s="31">
        <f t="shared" si="5"/>
        <v>34372</v>
      </c>
      <c r="R44" s="31">
        <f t="shared" si="5"/>
        <v>1952805</v>
      </c>
      <c r="S44" s="31">
        <f t="shared" si="5"/>
        <v>515621</v>
      </c>
      <c r="T44" s="31">
        <f t="shared" si="5"/>
        <v>1348326</v>
      </c>
      <c r="U44" s="31">
        <f t="shared" si="5"/>
        <v>0</v>
      </c>
      <c r="V44" s="31">
        <f t="shared" si="5"/>
        <v>1863947</v>
      </c>
      <c r="W44" s="31">
        <f t="shared" si="5"/>
        <v>32693751</v>
      </c>
      <c r="X44" s="31">
        <f t="shared" si="5"/>
        <v>11259315</v>
      </c>
      <c r="Y44" s="31">
        <f t="shared" si="5"/>
        <v>21434436</v>
      </c>
      <c r="Z44" s="32">
        <f>+IF(X44&lt;&gt;0,+(Y44/X44)*100,0)</f>
        <v>190.37069306614123</v>
      </c>
      <c r="AA44" s="33">
        <f>+AA37+AA43</f>
        <v>11259315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-12739890</v>
      </c>
      <c r="D45" s="42">
        <f t="shared" si="6"/>
        <v>0</v>
      </c>
      <c r="E45" s="43">
        <f t="shared" si="6"/>
        <v>-9194123</v>
      </c>
      <c r="F45" s="44">
        <f t="shared" si="6"/>
        <v>-9284123</v>
      </c>
      <c r="G45" s="44">
        <f t="shared" si="6"/>
        <v>-383819</v>
      </c>
      <c r="H45" s="44">
        <f t="shared" si="6"/>
        <v>-627577</v>
      </c>
      <c r="I45" s="44">
        <f t="shared" si="6"/>
        <v>614851</v>
      </c>
      <c r="J45" s="44">
        <f t="shared" si="6"/>
        <v>-396545</v>
      </c>
      <c r="K45" s="44">
        <f t="shared" si="6"/>
        <v>-98397</v>
      </c>
      <c r="L45" s="44">
        <f t="shared" si="6"/>
        <v>-13038497</v>
      </c>
      <c r="M45" s="44">
        <f t="shared" si="6"/>
        <v>288040</v>
      </c>
      <c r="N45" s="44">
        <f t="shared" si="6"/>
        <v>-12848854</v>
      </c>
      <c r="O45" s="44">
        <f t="shared" si="6"/>
        <v>-1407386</v>
      </c>
      <c r="P45" s="44">
        <f t="shared" si="6"/>
        <v>337853</v>
      </c>
      <c r="Q45" s="44">
        <f t="shared" si="6"/>
        <v>582990</v>
      </c>
      <c r="R45" s="44">
        <f t="shared" si="6"/>
        <v>-486543</v>
      </c>
      <c r="S45" s="44">
        <f t="shared" si="6"/>
        <v>3184</v>
      </c>
      <c r="T45" s="44">
        <f t="shared" si="6"/>
        <v>-1023181</v>
      </c>
      <c r="U45" s="44">
        <f t="shared" si="6"/>
        <v>0</v>
      </c>
      <c r="V45" s="44">
        <f t="shared" si="6"/>
        <v>-1019997</v>
      </c>
      <c r="W45" s="44">
        <f t="shared" si="6"/>
        <v>-14751939</v>
      </c>
      <c r="X45" s="44">
        <f t="shared" si="6"/>
        <v>-9284123</v>
      </c>
      <c r="Y45" s="44">
        <f t="shared" si="6"/>
        <v>-5467816</v>
      </c>
      <c r="Z45" s="45">
        <f>+IF(X45&lt;&gt;0,+(Y45/X45)*100,0)</f>
        <v>58.894264972577382</v>
      </c>
      <c r="AA45" s="46">
        <f>+AA26-AA44</f>
        <v>-9284123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-7127914</v>
      </c>
      <c r="D47" s="18"/>
      <c r="E47" s="19"/>
      <c r="F47" s="20"/>
      <c r="G47" s="20"/>
      <c r="H47" s="20"/>
      <c r="I47" s="20">
        <v>-5922</v>
      </c>
      <c r="J47" s="20">
        <v>-5922</v>
      </c>
      <c r="K47" s="20">
        <v>270594</v>
      </c>
      <c r="L47" s="20">
        <v>-7127914</v>
      </c>
      <c r="M47" s="20">
        <v>829458</v>
      </c>
      <c r="N47" s="20">
        <v>-6027862</v>
      </c>
      <c r="O47" s="20"/>
      <c r="P47" s="20">
        <v>1407297</v>
      </c>
      <c r="Q47" s="20">
        <v>582989</v>
      </c>
      <c r="R47" s="20">
        <v>1990286</v>
      </c>
      <c r="S47" s="20"/>
      <c r="T47" s="20"/>
      <c r="U47" s="20"/>
      <c r="V47" s="20"/>
      <c r="W47" s="20">
        <v>-4043498</v>
      </c>
      <c r="X47" s="20"/>
      <c r="Y47" s="20">
        <v>-4043498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-7127914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-5922</v>
      </c>
      <c r="J50" s="52">
        <f t="shared" si="7"/>
        <v>-5922</v>
      </c>
      <c r="K50" s="52">
        <f t="shared" si="7"/>
        <v>270594</v>
      </c>
      <c r="L50" s="52">
        <f t="shared" si="7"/>
        <v>-7127914</v>
      </c>
      <c r="M50" s="52">
        <f t="shared" si="7"/>
        <v>829458</v>
      </c>
      <c r="N50" s="52">
        <f t="shared" si="7"/>
        <v>-6027862</v>
      </c>
      <c r="O50" s="52">
        <f t="shared" si="7"/>
        <v>0</v>
      </c>
      <c r="P50" s="52">
        <f t="shared" si="7"/>
        <v>1407297</v>
      </c>
      <c r="Q50" s="52">
        <f t="shared" si="7"/>
        <v>582989</v>
      </c>
      <c r="R50" s="52">
        <f t="shared" si="7"/>
        <v>1990286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-4043498</v>
      </c>
      <c r="X50" s="52">
        <f t="shared" si="7"/>
        <v>0</v>
      </c>
      <c r="Y50" s="52">
        <f t="shared" si="7"/>
        <v>-4043498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-43764889</v>
      </c>
      <c r="F6" s="20">
        <v>-43764889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-43764889</v>
      </c>
      <c r="Y6" s="20">
        <v>43764889</v>
      </c>
      <c r="Z6" s="21">
        <v>-100</v>
      </c>
      <c r="AA6" s="22">
        <v>-43764889</v>
      </c>
    </row>
    <row r="7" spans="1:27" x14ac:dyDescent="0.25">
      <c r="A7" s="23" t="s">
        <v>35</v>
      </c>
      <c r="B7" s="17" t="s">
        <v>32</v>
      </c>
      <c r="C7" s="18">
        <v>3138804</v>
      </c>
      <c r="D7" s="18"/>
      <c r="E7" s="19">
        <v>678764</v>
      </c>
      <c r="F7" s="20">
        <v>678764</v>
      </c>
      <c r="G7" s="20">
        <v>-230282</v>
      </c>
      <c r="H7" s="20">
        <v>-220948</v>
      </c>
      <c r="I7" s="20">
        <v>10733608</v>
      </c>
      <c r="J7" s="20">
        <v>10282378</v>
      </c>
      <c r="K7" s="20">
        <v>-357671</v>
      </c>
      <c r="L7" s="20">
        <v>-138574</v>
      </c>
      <c r="M7" s="20">
        <v>-73002</v>
      </c>
      <c r="N7" s="20">
        <v>-569247</v>
      </c>
      <c r="O7" s="20">
        <v>67780</v>
      </c>
      <c r="P7" s="20">
        <v>59655</v>
      </c>
      <c r="Q7" s="20">
        <v>10670368</v>
      </c>
      <c r="R7" s="20">
        <v>10797803</v>
      </c>
      <c r="S7" s="20">
        <v>-71850</v>
      </c>
      <c r="T7" s="20">
        <v>-185003</v>
      </c>
      <c r="U7" s="20">
        <v>-167908</v>
      </c>
      <c r="V7" s="20">
        <v>-424761</v>
      </c>
      <c r="W7" s="20">
        <v>20086173</v>
      </c>
      <c r="X7" s="20">
        <v>678764</v>
      </c>
      <c r="Y7" s="20">
        <v>19407409</v>
      </c>
      <c r="Z7" s="21">
        <v>2859.2278022994738</v>
      </c>
      <c r="AA7" s="22">
        <v>678764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94455</v>
      </c>
      <c r="D10" s="18"/>
      <c r="E10" s="19">
        <v>180000</v>
      </c>
      <c r="F10" s="20">
        <v>180000</v>
      </c>
      <c r="G10" s="20"/>
      <c r="H10" s="20"/>
      <c r="I10" s="20">
        <v>5074</v>
      </c>
      <c r="J10" s="20">
        <v>5074</v>
      </c>
      <c r="K10" s="20"/>
      <c r="L10" s="20"/>
      <c r="M10" s="20"/>
      <c r="N10" s="20"/>
      <c r="O10" s="20"/>
      <c r="P10" s="20"/>
      <c r="Q10" s="20">
        <v>5074</v>
      </c>
      <c r="R10" s="20">
        <v>5074</v>
      </c>
      <c r="S10" s="20"/>
      <c r="T10" s="20"/>
      <c r="U10" s="20"/>
      <c r="V10" s="20"/>
      <c r="W10" s="20">
        <v>10148</v>
      </c>
      <c r="X10" s="20">
        <v>180000</v>
      </c>
      <c r="Y10" s="20">
        <v>-169852</v>
      </c>
      <c r="Z10" s="21">
        <v>-94.362222222222229</v>
      </c>
      <c r="AA10" s="22">
        <v>180000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3233259</v>
      </c>
      <c r="D13" s="29">
        <f>SUM(D6:D12)</f>
        <v>0</v>
      </c>
      <c r="E13" s="30">
        <f t="shared" si="0"/>
        <v>-42906125</v>
      </c>
      <c r="F13" s="31">
        <f t="shared" si="0"/>
        <v>-42906125</v>
      </c>
      <c r="G13" s="31">
        <f t="shared" si="0"/>
        <v>-230282</v>
      </c>
      <c r="H13" s="31">
        <f t="shared" si="0"/>
        <v>-220948</v>
      </c>
      <c r="I13" s="31">
        <f t="shared" si="0"/>
        <v>10738682</v>
      </c>
      <c r="J13" s="31">
        <f t="shared" si="0"/>
        <v>10287452</v>
      </c>
      <c r="K13" s="31">
        <f t="shared" si="0"/>
        <v>-357671</v>
      </c>
      <c r="L13" s="31">
        <f t="shared" si="0"/>
        <v>-138574</v>
      </c>
      <c r="M13" s="31">
        <f t="shared" si="0"/>
        <v>-73002</v>
      </c>
      <c r="N13" s="31">
        <f t="shared" si="0"/>
        <v>-569247</v>
      </c>
      <c r="O13" s="31">
        <f t="shared" si="0"/>
        <v>67780</v>
      </c>
      <c r="P13" s="31">
        <f t="shared" si="0"/>
        <v>59655</v>
      </c>
      <c r="Q13" s="31">
        <f t="shared" si="0"/>
        <v>10675442</v>
      </c>
      <c r="R13" s="31">
        <f t="shared" si="0"/>
        <v>10802877</v>
      </c>
      <c r="S13" s="31">
        <f t="shared" si="0"/>
        <v>-71850</v>
      </c>
      <c r="T13" s="31">
        <f t="shared" si="0"/>
        <v>-185003</v>
      </c>
      <c r="U13" s="31">
        <f t="shared" si="0"/>
        <v>-167908</v>
      </c>
      <c r="V13" s="31">
        <f t="shared" si="0"/>
        <v>-424761</v>
      </c>
      <c r="W13" s="31">
        <f t="shared" si="0"/>
        <v>20096321</v>
      </c>
      <c r="X13" s="31">
        <f t="shared" si="0"/>
        <v>-42906125</v>
      </c>
      <c r="Y13" s="31">
        <f t="shared" si="0"/>
        <v>63002446</v>
      </c>
      <c r="Z13" s="32">
        <f>+IF(X13&lt;&gt;0,+(Y13/X13)*100,0)</f>
        <v>-146.8378838685619</v>
      </c>
      <c r="AA13" s="33">
        <f>SUM(AA6:AA12)</f>
        <v>-42906125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539958480</v>
      </c>
      <c r="D17" s="18"/>
      <c r="E17" s="19">
        <v>139211365</v>
      </c>
      <c r="F17" s="20">
        <v>137446698</v>
      </c>
      <c r="G17" s="24"/>
      <c r="H17" s="24">
        <v>447177</v>
      </c>
      <c r="I17" s="24">
        <v>-4533324</v>
      </c>
      <c r="J17" s="20">
        <v>-4086147</v>
      </c>
      <c r="K17" s="24"/>
      <c r="L17" s="24"/>
      <c r="M17" s="20"/>
      <c r="N17" s="24"/>
      <c r="O17" s="24"/>
      <c r="P17" s="24"/>
      <c r="Q17" s="20">
        <v>9694290</v>
      </c>
      <c r="R17" s="24">
        <v>9694290</v>
      </c>
      <c r="S17" s="24"/>
      <c r="T17" s="20">
        <v>127114</v>
      </c>
      <c r="U17" s="24">
        <v>1060042</v>
      </c>
      <c r="V17" s="24">
        <v>1187156</v>
      </c>
      <c r="W17" s="24">
        <v>6795299</v>
      </c>
      <c r="X17" s="20">
        <v>137446698</v>
      </c>
      <c r="Y17" s="24">
        <v>-130651399</v>
      </c>
      <c r="Z17" s="25">
        <v>-95.056047836085526</v>
      </c>
      <c r="AA17" s="26">
        <v>137446698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539958480</v>
      </c>
      <c r="D25" s="29">
        <f t="shared" ref="D25:Y25" si="1">SUM(D15:D24)</f>
        <v>0</v>
      </c>
      <c r="E25" s="35">
        <f t="shared" si="1"/>
        <v>139211365</v>
      </c>
      <c r="F25" s="36">
        <f t="shared" si="1"/>
        <v>137446698</v>
      </c>
      <c r="G25" s="36">
        <f t="shared" si="1"/>
        <v>0</v>
      </c>
      <c r="H25" s="36">
        <f t="shared" si="1"/>
        <v>447177</v>
      </c>
      <c r="I25" s="36">
        <f t="shared" si="1"/>
        <v>-4533324</v>
      </c>
      <c r="J25" s="36">
        <f t="shared" si="1"/>
        <v>-4086147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9694290</v>
      </c>
      <c r="R25" s="36">
        <f t="shared" si="1"/>
        <v>9694290</v>
      </c>
      <c r="S25" s="36">
        <f t="shared" si="1"/>
        <v>0</v>
      </c>
      <c r="T25" s="36">
        <f t="shared" si="1"/>
        <v>127114</v>
      </c>
      <c r="U25" s="36">
        <f t="shared" si="1"/>
        <v>1060042</v>
      </c>
      <c r="V25" s="36">
        <f t="shared" si="1"/>
        <v>1187156</v>
      </c>
      <c r="W25" s="36">
        <f t="shared" si="1"/>
        <v>6795299</v>
      </c>
      <c r="X25" s="36">
        <f t="shared" si="1"/>
        <v>137446698</v>
      </c>
      <c r="Y25" s="36">
        <f t="shared" si="1"/>
        <v>-130651399</v>
      </c>
      <c r="Z25" s="37">
        <f>+IF(X25&lt;&gt;0,+(Y25/X25)*100,0)</f>
        <v>-95.056047836085526</v>
      </c>
      <c r="AA25" s="38">
        <f>SUM(AA15:AA24)</f>
        <v>137446698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543191739</v>
      </c>
      <c r="D26" s="29">
        <f>+D13+D25</f>
        <v>0</v>
      </c>
      <c r="E26" s="30">
        <f t="shared" si="2"/>
        <v>96305240</v>
      </c>
      <c r="F26" s="31">
        <f t="shared" si="2"/>
        <v>94540573</v>
      </c>
      <c r="G26" s="31">
        <f t="shared" si="2"/>
        <v>-230282</v>
      </c>
      <c r="H26" s="31">
        <f t="shared" si="2"/>
        <v>226229</v>
      </c>
      <c r="I26" s="31">
        <f t="shared" si="2"/>
        <v>6205358</v>
      </c>
      <c r="J26" s="31">
        <f t="shared" si="2"/>
        <v>6201305</v>
      </c>
      <c r="K26" s="31">
        <f t="shared" si="2"/>
        <v>-357671</v>
      </c>
      <c r="L26" s="31">
        <f t="shared" si="2"/>
        <v>-138574</v>
      </c>
      <c r="M26" s="31">
        <f t="shared" si="2"/>
        <v>-73002</v>
      </c>
      <c r="N26" s="31">
        <f t="shared" si="2"/>
        <v>-569247</v>
      </c>
      <c r="O26" s="31">
        <f t="shared" si="2"/>
        <v>67780</v>
      </c>
      <c r="P26" s="31">
        <f t="shared" si="2"/>
        <v>59655</v>
      </c>
      <c r="Q26" s="31">
        <f t="shared" si="2"/>
        <v>20369732</v>
      </c>
      <c r="R26" s="31">
        <f t="shared" si="2"/>
        <v>20497167</v>
      </c>
      <c r="S26" s="31">
        <f t="shared" si="2"/>
        <v>-71850</v>
      </c>
      <c r="T26" s="31">
        <f t="shared" si="2"/>
        <v>-57889</v>
      </c>
      <c r="U26" s="31">
        <f t="shared" si="2"/>
        <v>892134</v>
      </c>
      <c r="V26" s="31">
        <f t="shared" si="2"/>
        <v>762395</v>
      </c>
      <c r="W26" s="31">
        <f t="shared" si="2"/>
        <v>26891620</v>
      </c>
      <c r="X26" s="31">
        <f t="shared" si="2"/>
        <v>94540573</v>
      </c>
      <c r="Y26" s="31">
        <f t="shared" si="2"/>
        <v>-67648953</v>
      </c>
      <c r="Z26" s="32">
        <f>+IF(X26&lt;&gt;0,+(Y26/X26)*100,0)</f>
        <v>-71.55547174439063</v>
      </c>
      <c r="AA26" s="33">
        <f>+AA13+AA25</f>
        <v>94540573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3329618</v>
      </c>
      <c r="D32" s="18"/>
      <c r="E32" s="19">
        <v>-15763118</v>
      </c>
      <c r="F32" s="20">
        <v>-15763122</v>
      </c>
      <c r="G32" s="20">
        <v>199228</v>
      </c>
      <c r="H32" s="20">
        <v>204647</v>
      </c>
      <c r="I32" s="20">
        <v>221947</v>
      </c>
      <c r="J32" s="20">
        <v>625822</v>
      </c>
      <c r="K32" s="20">
        <v>217274</v>
      </c>
      <c r="L32" s="20">
        <v>210915</v>
      </c>
      <c r="M32" s="20">
        <v>207840</v>
      </c>
      <c r="N32" s="20">
        <v>636029</v>
      </c>
      <c r="O32" s="20">
        <v>209393</v>
      </c>
      <c r="P32" s="20">
        <v>428328</v>
      </c>
      <c r="Q32" s="20">
        <v>217753</v>
      </c>
      <c r="R32" s="20">
        <v>855474</v>
      </c>
      <c r="S32" s="20">
        <v>220424</v>
      </c>
      <c r="T32" s="20">
        <v>220877</v>
      </c>
      <c r="U32" s="20">
        <v>227989</v>
      </c>
      <c r="V32" s="20">
        <v>669290</v>
      </c>
      <c r="W32" s="20">
        <v>2786615</v>
      </c>
      <c r="X32" s="20">
        <v>-15763122</v>
      </c>
      <c r="Y32" s="20">
        <v>18549737</v>
      </c>
      <c r="Z32" s="21">
        <v>-117.67806529696338</v>
      </c>
      <c r="AA32" s="22">
        <v>-15763122</v>
      </c>
    </row>
    <row r="33" spans="1:27" x14ac:dyDescent="0.25">
      <c r="A33" s="23" t="s">
        <v>60</v>
      </c>
      <c r="B33" s="17" t="s">
        <v>32</v>
      </c>
      <c r="C33" s="18">
        <v>2075278</v>
      </c>
      <c r="D33" s="18"/>
      <c r="E33" s="19"/>
      <c r="F33" s="20"/>
      <c r="G33" s="20"/>
      <c r="H33" s="20"/>
      <c r="I33" s="20">
        <v>336280</v>
      </c>
      <c r="J33" s="20">
        <v>336280</v>
      </c>
      <c r="K33" s="20"/>
      <c r="L33" s="20"/>
      <c r="M33" s="20"/>
      <c r="N33" s="20"/>
      <c r="O33" s="20"/>
      <c r="P33" s="20"/>
      <c r="Q33" s="20">
        <v>6510280</v>
      </c>
      <c r="R33" s="20">
        <v>6510280</v>
      </c>
      <c r="S33" s="20"/>
      <c r="T33" s="20"/>
      <c r="U33" s="20"/>
      <c r="V33" s="20"/>
      <c r="W33" s="20">
        <v>6846560</v>
      </c>
      <c r="X33" s="20"/>
      <c r="Y33" s="20">
        <v>6846560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5404896</v>
      </c>
      <c r="D37" s="29">
        <f t="shared" ref="D37:Y37" si="3">SUM(D29:D36)</f>
        <v>0</v>
      </c>
      <c r="E37" s="30">
        <f t="shared" si="3"/>
        <v>-15763118</v>
      </c>
      <c r="F37" s="31">
        <f t="shared" si="3"/>
        <v>-15763122</v>
      </c>
      <c r="G37" s="31">
        <f t="shared" si="3"/>
        <v>199228</v>
      </c>
      <c r="H37" s="31">
        <f t="shared" si="3"/>
        <v>204647</v>
      </c>
      <c r="I37" s="31">
        <f t="shared" si="3"/>
        <v>558227</v>
      </c>
      <c r="J37" s="31">
        <f t="shared" si="3"/>
        <v>962102</v>
      </c>
      <c r="K37" s="31">
        <f t="shared" si="3"/>
        <v>217274</v>
      </c>
      <c r="L37" s="31">
        <f t="shared" si="3"/>
        <v>210915</v>
      </c>
      <c r="M37" s="31">
        <f t="shared" si="3"/>
        <v>207840</v>
      </c>
      <c r="N37" s="31">
        <f t="shared" si="3"/>
        <v>636029</v>
      </c>
      <c r="O37" s="31">
        <f t="shared" si="3"/>
        <v>209393</v>
      </c>
      <c r="P37" s="31">
        <f t="shared" si="3"/>
        <v>428328</v>
      </c>
      <c r="Q37" s="31">
        <f t="shared" si="3"/>
        <v>6728033</v>
      </c>
      <c r="R37" s="31">
        <f t="shared" si="3"/>
        <v>7365754</v>
      </c>
      <c r="S37" s="31">
        <f t="shared" si="3"/>
        <v>220424</v>
      </c>
      <c r="T37" s="31">
        <f t="shared" si="3"/>
        <v>220877</v>
      </c>
      <c r="U37" s="31">
        <f t="shared" si="3"/>
        <v>227989</v>
      </c>
      <c r="V37" s="31">
        <f t="shared" si="3"/>
        <v>669290</v>
      </c>
      <c r="W37" s="31">
        <f t="shared" si="3"/>
        <v>9633175</v>
      </c>
      <c r="X37" s="31">
        <f t="shared" si="3"/>
        <v>-15763122</v>
      </c>
      <c r="Y37" s="31">
        <f t="shared" si="3"/>
        <v>25396297</v>
      </c>
      <c r="Z37" s="32">
        <f>+IF(X37&lt;&gt;0,+(Y37/X37)*100,0)</f>
        <v>-161.11210076278039</v>
      </c>
      <c r="AA37" s="33">
        <f>SUM(AA29:AA36)</f>
        <v>-15763122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5404896</v>
      </c>
      <c r="D44" s="29">
        <f>+D37+D43</f>
        <v>0</v>
      </c>
      <c r="E44" s="30">
        <f t="shared" si="5"/>
        <v>-15763118</v>
      </c>
      <c r="F44" s="31">
        <f t="shared" si="5"/>
        <v>-15763122</v>
      </c>
      <c r="G44" s="31">
        <f t="shared" si="5"/>
        <v>199228</v>
      </c>
      <c r="H44" s="31">
        <f t="shared" si="5"/>
        <v>204647</v>
      </c>
      <c r="I44" s="31">
        <f t="shared" si="5"/>
        <v>558227</v>
      </c>
      <c r="J44" s="31">
        <f t="shared" si="5"/>
        <v>962102</v>
      </c>
      <c r="K44" s="31">
        <f t="shared" si="5"/>
        <v>217274</v>
      </c>
      <c r="L44" s="31">
        <f t="shared" si="5"/>
        <v>210915</v>
      </c>
      <c r="M44" s="31">
        <f t="shared" si="5"/>
        <v>207840</v>
      </c>
      <c r="N44" s="31">
        <f t="shared" si="5"/>
        <v>636029</v>
      </c>
      <c r="O44" s="31">
        <f t="shared" si="5"/>
        <v>209393</v>
      </c>
      <c r="P44" s="31">
        <f t="shared" si="5"/>
        <v>428328</v>
      </c>
      <c r="Q44" s="31">
        <f t="shared" si="5"/>
        <v>6728033</v>
      </c>
      <c r="R44" s="31">
        <f t="shared" si="5"/>
        <v>7365754</v>
      </c>
      <c r="S44" s="31">
        <f t="shared" si="5"/>
        <v>220424</v>
      </c>
      <c r="T44" s="31">
        <f t="shared" si="5"/>
        <v>220877</v>
      </c>
      <c r="U44" s="31">
        <f t="shared" si="5"/>
        <v>227989</v>
      </c>
      <c r="V44" s="31">
        <f t="shared" si="5"/>
        <v>669290</v>
      </c>
      <c r="W44" s="31">
        <f t="shared" si="5"/>
        <v>9633175</v>
      </c>
      <c r="X44" s="31">
        <f t="shared" si="5"/>
        <v>-15763122</v>
      </c>
      <c r="Y44" s="31">
        <f t="shared" si="5"/>
        <v>25396297</v>
      </c>
      <c r="Z44" s="32">
        <f>+IF(X44&lt;&gt;0,+(Y44/X44)*100,0)</f>
        <v>-161.11210076278039</v>
      </c>
      <c r="AA44" s="33">
        <f>+AA37+AA43</f>
        <v>-15763122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537786843</v>
      </c>
      <c r="D45" s="42">
        <f t="shared" si="6"/>
        <v>0</v>
      </c>
      <c r="E45" s="43">
        <f t="shared" si="6"/>
        <v>112068358</v>
      </c>
      <c r="F45" s="44">
        <f t="shared" si="6"/>
        <v>110303695</v>
      </c>
      <c r="G45" s="44">
        <f t="shared" si="6"/>
        <v>-429510</v>
      </c>
      <c r="H45" s="44">
        <f t="shared" si="6"/>
        <v>21582</v>
      </c>
      <c r="I45" s="44">
        <f t="shared" si="6"/>
        <v>5647131</v>
      </c>
      <c r="J45" s="44">
        <f t="shared" si="6"/>
        <v>5239203</v>
      </c>
      <c r="K45" s="44">
        <f t="shared" si="6"/>
        <v>-574945</v>
      </c>
      <c r="L45" s="44">
        <f t="shared" si="6"/>
        <v>-349489</v>
      </c>
      <c r="M45" s="44">
        <f t="shared" si="6"/>
        <v>-280842</v>
      </c>
      <c r="N45" s="44">
        <f t="shared" si="6"/>
        <v>-1205276</v>
      </c>
      <c r="O45" s="44">
        <f t="shared" si="6"/>
        <v>-141613</v>
      </c>
      <c r="P45" s="44">
        <f t="shared" si="6"/>
        <v>-368673</v>
      </c>
      <c r="Q45" s="44">
        <f t="shared" si="6"/>
        <v>13641699</v>
      </c>
      <c r="R45" s="44">
        <f t="shared" si="6"/>
        <v>13131413</v>
      </c>
      <c r="S45" s="44">
        <f t="shared" si="6"/>
        <v>-292274</v>
      </c>
      <c r="T45" s="44">
        <f t="shared" si="6"/>
        <v>-278766</v>
      </c>
      <c r="U45" s="44">
        <f t="shared" si="6"/>
        <v>664145</v>
      </c>
      <c r="V45" s="44">
        <f t="shared" si="6"/>
        <v>93105</v>
      </c>
      <c r="W45" s="44">
        <f t="shared" si="6"/>
        <v>17258445</v>
      </c>
      <c r="X45" s="44">
        <f t="shared" si="6"/>
        <v>110303695</v>
      </c>
      <c r="Y45" s="44">
        <f t="shared" si="6"/>
        <v>-93045250</v>
      </c>
      <c r="Z45" s="45">
        <f>+IF(X45&lt;&gt;0,+(Y45/X45)*100,0)</f>
        <v>-84.353701841085197</v>
      </c>
      <c r="AA45" s="46">
        <f>+AA26-AA44</f>
        <v>110303695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381252</v>
      </c>
      <c r="D6" s="18">
        <v>10479667</v>
      </c>
      <c r="E6" s="19">
        <v>135388</v>
      </c>
      <c r="F6" s="20">
        <v>-538664</v>
      </c>
      <c r="G6" s="20"/>
      <c r="H6" s="20">
        <v>106440</v>
      </c>
      <c r="I6" s="20">
        <v>406539</v>
      </c>
      <c r="J6" s="20">
        <v>512979</v>
      </c>
      <c r="K6" s="20">
        <v>3958981</v>
      </c>
      <c r="L6" s="20">
        <v>3270873</v>
      </c>
      <c r="M6" s="20">
        <v>2478243</v>
      </c>
      <c r="N6" s="20">
        <v>9708097</v>
      </c>
      <c r="O6" s="20">
        <v>280260</v>
      </c>
      <c r="P6" s="20">
        <v>361756</v>
      </c>
      <c r="Q6" s="20">
        <v>5143127</v>
      </c>
      <c r="R6" s="20">
        <v>5785143</v>
      </c>
      <c r="S6" s="20">
        <v>646222</v>
      </c>
      <c r="T6" s="20">
        <v>256130</v>
      </c>
      <c r="U6" s="20">
        <v>322734</v>
      </c>
      <c r="V6" s="20">
        <v>1225086</v>
      </c>
      <c r="W6" s="20">
        <v>17231305</v>
      </c>
      <c r="X6" s="20">
        <v>-538656</v>
      </c>
      <c r="Y6" s="20">
        <v>17769961</v>
      </c>
      <c r="Z6" s="21">
        <v>-3298.9442241430525</v>
      </c>
      <c r="AA6" s="22">
        <v>-538664</v>
      </c>
    </row>
    <row r="7" spans="1:27" x14ac:dyDescent="0.25">
      <c r="A7" s="23" t="s">
        <v>35</v>
      </c>
      <c r="B7" s="17" t="s">
        <v>32</v>
      </c>
      <c r="C7" s="18">
        <v>30930564</v>
      </c>
      <c r="D7" s="18">
        <v>82923641</v>
      </c>
      <c r="E7" s="19">
        <v>29930594</v>
      </c>
      <c r="F7" s="20">
        <v>29930594</v>
      </c>
      <c r="G7" s="20"/>
      <c r="H7" s="20">
        <v>1135748</v>
      </c>
      <c r="I7" s="20">
        <v>765902</v>
      </c>
      <c r="J7" s="20">
        <v>1901650</v>
      </c>
      <c r="K7" s="20">
        <v>11972465</v>
      </c>
      <c r="L7" s="20">
        <v>964065</v>
      </c>
      <c r="M7" s="20">
        <v>1000699</v>
      </c>
      <c r="N7" s="20">
        <v>13937229</v>
      </c>
      <c r="O7" s="20">
        <v>1015525</v>
      </c>
      <c r="P7" s="20">
        <v>1291944</v>
      </c>
      <c r="Q7" s="20">
        <v>544457</v>
      </c>
      <c r="R7" s="20">
        <v>2851926</v>
      </c>
      <c r="S7" s="20">
        <v>608559</v>
      </c>
      <c r="T7" s="20">
        <v>657579</v>
      </c>
      <c r="U7" s="20">
        <v>780359</v>
      </c>
      <c r="V7" s="20">
        <v>2046497</v>
      </c>
      <c r="W7" s="20">
        <v>20737302</v>
      </c>
      <c r="X7" s="20">
        <v>29930581</v>
      </c>
      <c r="Y7" s="20">
        <v>-9193279</v>
      </c>
      <c r="Z7" s="21">
        <v>-30.715337600696756</v>
      </c>
      <c r="AA7" s="22">
        <v>29930594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70395</v>
      </c>
      <c r="D10" s="18">
        <v>70926</v>
      </c>
      <c r="E10" s="19">
        <v>60075</v>
      </c>
      <c r="F10" s="20">
        <v>60075</v>
      </c>
      <c r="G10" s="20"/>
      <c r="H10" s="20">
        <v>391</v>
      </c>
      <c r="I10" s="20"/>
      <c r="J10" s="20">
        <v>391</v>
      </c>
      <c r="K10" s="20"/>
      <c r="L10" s="20"/>
      <c r="M10" s="20"/>
      <c r="N10" s="20"/>
      <c r="O10" s="20"/>
      <c r="P10" s="20"/>
      <c r="Q10" s="20"/>
      <c r="R10" s="20"/>
      <c r="S10" s="20"/>
      <c r="T10" s="20">
        <v>40</v>
      </c>
      <c r="U10" s="20"/>
      <c r="V10" s="20">
        <v>40</v>
      </c>
      <c r="W10" s="20">
        <v>431</v>
      </c>
      <c r="X10" s="20">
        <v>60072</v>
      </c>
      <c r="Y10" s="20">
        <v>-59641</v>
      </c>
      <c r="Z10" s="21">
        <v>-99.282527633506461</v>
      </c>
      <c r="AA10" s="22">
        <v>60075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5313630</v>
      </c>
      <c r="F11" s="20">
        <v>5321130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5321125</v>
      </c>
      <c r="Y11" s="24">
        <v>-5321125</v>
      </c>
      <c r="Z11" s="25">
        <v>-100</v>
      </c>
      <c r="AA11" s="26">
        <v>5321130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31382211</v>
      </c>
      <c r="D13" s="29">
        <f>SUM(D6:D12)</f>
        <v>93474234</v>
      </c>
      <c r="E13" s="30">
        <f t="shared" si="0"/>
        <v>35439687</v>
      </c>
      <c r="F13" s="31">
        <f t="shared" si="0"/>
        <v>34773135</v>
      </c>
      <c r="G13" s="31">
        <f t="shared" si="0"/>
        <v>0</v>
      </c>
      <c r="H13" s="31">
        <f t="shared" si="0"/>
        <v>1242579</v>
      </c>
      <c r="I13" s="31">
        <f t="shared" si="0"/>
        <v>1172441</v>
      </c>
      <c r="J13" s="31">
        <f t="shared" si="0"/>
        <v>2415020</v>
      </c>
      <c r="K13" s="31">
        <f t="shared" si="0"/>
        <v>15931446</v>
      </c>
      <c r="L13" s="31">
        <f t="shared" si="0"/>
        <v>4234938</v>
      </c>
      <c r="M13" s="31">
        <f t="shared" si="0"/>
        <v>3478942</v>
      </c>
      <c r="N13" s="31">
        <f t="shared" si="0"/>
        <v>23645326</v>
      </c>
      <c r="O13" s="31">
        <f t="shared" si="0"/>
        <v>1295785</v>
      </c>
      <c r="P13" s="31">
        <f t="shared" si="0"/>
        <v>1653700</v>
      </c>
      <c r="Q13" s="31">
        <f t="shared" si="0"/>
        <v>5687584</v>
      </c>
      <c r="R13" s="31">
        <f t="shared" si="0"/>
        <v>8637069</v>
      </c>
      <c r="S13" s="31">
        <f t="shared" si="0"/>
        <v>1254781</v>
      </c>
      <c r="T13" s="31">
        <f t="shared" si="0"/>
        <v>913749</v>
      </c>
      <c r="U13" s="31">
        <f t="shared" si="0"/>
        <v>1103093</v>
      </c>
      <c r="V13" s="31">
        <f t="shared" si="0"/>
        <v>3271623</v>
      </c>
      <c r="W13" s="31">
        <f t="shared" si="0"/>
        <v>37969038</v>
      </c>
      <c r="X13" s="31">
        <f t="shared" si="0"/>
        <v>34773122</v>
      </c>
      <c r="Y13" s="31">
        <f t="shared" si="0"/>
        <v>3195916</v>
      </c>
      <c r="Z13" s="32">
        <f>+IF(X13&lt;&gt;0,+(Y13/X13)*100,0)</f>
        <v>9.19076521228091</v>
      </c>
      <c r="AA13" s="33">
        <f>SUM(AA6:AA12)</f>
        <v>34773135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1275851</v>
      </c>
      <c r="D17" s="18">
        <v>-12475945</v>
      </c>
      <c r="E17" s="19">
        <v>63706727</v>
      </c>
      <c r="F17" s="20">
        <v>63706727</v>
      </c>
      <c r="G17" s="24"/>
      <c r="H17" s="24">
        <v>5957888</v>
      </c>
      <c r="I17" s="24">
        <v>3999994</v>
      </c>
      <c r="J17" s="20">
        <v>9957882</v>
      </c>
      <c r="K17" s="24">
        <v>1392339</v>
      </c>
      <c r="L17" s="24">
        <v>1248943</v>
      </c>
      <c r="M17" s="20">
        <v>733681</v>
      </c>
      <c r="N17" s="24">
        <v>3374963</v>
      </c>
      <c r="O17" s="24"/>
      <c r="P17" s="24"/>
      <c r="Q17" s="20"/>
      <c r="R17" s="24"/>
      <c r="S17" s="24">
        <v>3410199</v>
      </c>
      <c r="T17" s="20"/>
      <c r="U17" s="24">
        <v>713058</v>
      </c>
      <c r="V17" s="24">
        <v>4123257</v>
      </c>
      <c r="W17" s="24">
        <v>17456102</v>
      </c>
      <c r="X17" s="20">
        <v>63706716</v>
      </c>
      <c r="Y17" s="24">
        <v>-46250614</v>
      </c>
      <c r="Z17" s="25">
        <v>-72.599275090557171</v>
      </c>
      <c r="AA17" s="26">
        <v>63706727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1275851</v>
      </c>
      <c r="D25" s="29">
        <f t="shared" ref="D25:Y25" si="1">SUM(D15:D24)</f>
        <v>-12475945</v>
      </c>
      <c r="E25" s="35">
        <f t="shared" si="1"/>
        <v>63706727</v>
      </c>
      <c r="F25" s="36">
        <f t="shared" si="1"/>
        <v>63706727</v>
      </c>
      <c r="G25" s="36">
        <f t="shared" si="1"/>
        <v>0</v>
      </c>
      <c r="H25" s="36">
        <f t="shared" si="1"/>
        <v>5957888</v>
      </c>
      <c r="I25" s="36">
        <f t="shared" si="1"/>
        <v>3999994</v>
      </c>
      <c r="J25" s="36">
        <f t="shared" si="1"/>
        <v>9957882</v>
      </c>
      <c r="K25" s="36">
        <f t="shared" si="1"/>
        <v>1392339</v>
      </c>
      <c r="L25" s="36">
        <f t="shared" si="1"/>
        <v>1248943</v>
      </c>
      <c r="M25" s="36">
        <f t="shared" si="1"/>
        <v>733681</v>
      </c>
      <c r="N25" s="36">
        <f t="shared" si="1"/>
        <v>3374963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3410199</v>
      </c>
      <c r="T25" s="36">
        <f t="shared" si="1"/>
        <v>0</v>
      </c>
      <c r="U25" s="36">
        <f t="shared" si="1"/>
        <v>713058</v>
      </c>
      <c r="V25" s="36">
        <f t="shared" si="1"/>
        <v>4123257</v>
      </c>
      <c r="W25" s="36">
        <f t="shared" si="1"/>
        <v>17456102</v>
      </c>
      <c r="X25" s="36">
        <f t="shared" si="1"/>
        <v>63706716</v>
      </c>
      <c r="Y25" s="36">
        <f t="shared" si="1"/>
        <v>-46250614</v>
      </c>
      <c r="Z25" s="37">
        <f>+IF(X25&lt;&gt;0,+(Y25/X25)*100,0)</f>
        <v>-72.599275090557171</v>
      </c>
      <c r="AA25" s="38">
        <f>SUM(AA15:AA24)</f>
        <v>63706727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32658062</v>
      </c>
      <c r="D26" s="29">
        <f>+D13+D25</f>
        <v>80998289</v>
      </c>
      <c r="E26" s="30">
        <f t="shared" si="2"/>
        <v>99146414</v>
      </c>
      <c r="F26" s="31">
        <f t="shared" si="2"/>
        <v>98479862</v>
      </c>
      <c r="G26" s="31">
        <f t="shared" si="2"/>
        <v>0</v>
      </c>
      <c r="H26" s="31">
        <f t="shared" si="2"/>
        <v>7200467</v>
      </c>
      <c r="I26" s="31">
        <f t="shared" si="2"/>
        <v>5172435</v>
      </c>
      <c r="J26" s="31">
        <f t="shared" si="2"/>
        <v>12372902</v>
      </c>
      <c r="K26" s="31">
        <f t="shared" si="2"/>
        <v>17323785</v>
      </c>
      <c r="L26" s="31">
        <f t="shared" si="2"/>
        <v>5483881</v>
      </c>
      <c r="M26" s="31">
        <f t="shared" si="2"/>
        <v>4212623</v>
      </c>
      <c r="N26" s="31">
        <f t="shared" si="2"/>
        <v>27020289</v>
      </c>
      <c r="O26" s="31">
        <f t="shared" si="2"/>
        <v>1295785</v>
      </c>
      <c r="P26" s="31">
        <f t="shared" si="2"/>
        <v>1653700</v>
      </c>
      <c r="Q26" s="31">
        <f t="shared" si="2"/>
        <v>5687584</v>
      </c>
      <c r="R26" s="31">
        <f t="shared" si="2"/>
        <v>8637069</v>
      </c>
      <c r="S26" s="31">
        <f t="shared" si="2"/>
        <v>4664980</v>
      </c>
      <c r="T26" s="31">
        <f t="shared" si="2"/>
        <v>913749</v>
      </c>
      <c r="U26" s="31">
        <f t="shared" si="2"/>
        <v>1816151</v>
      </c>
      <c r="V26" s="31">
        <f t="shared" si="2"/>
        <v>7394880</v>
      </c>
      <c r="W26" s="31">
        <f t="shared" si="2"/>
        <v>55425140</v>
      </c>
      <c r="X26" s="31">
        <f t="shared" si="2"/>
        <v>98479838</v>
      </c>
      <c r="Y26" s="31">
        <f t="shared" si="2"/>
        <v>-43054698</v>
      </c>
      <c r="Z26" s="32">
        <f>+IF(X26&lt;&gt;0,+(Y26/X26)*100,0)</f>
        <v>-43.719302218998365</v>
      </c>
      <c r="AA26" s="33">
        <f>+AA13+AA25</f>
        <v>98479862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</v>
      </c>
      <c r="D33" s="18">
        <v>29913064</v>
      </c>
      <c r="E33" s="19">
        <v>46372372</v>
      </c>
      <c r="F33" s="20">
        <v>46372372</v>
      </c>
      <c r="G33" s="20"/>
      <c r="H33" s="20"/>
      <c r="I33" s="20">
        <v>-6599309</v>
      </c>
      <c r="J33" s="20">
        <v>-6599309</v>
      </c>
      <c r="K33" s="20">
        <v>4400007</v>
      </c>
      <c r="L33" s="20">
        <v>-3064037</v>
      </c>
      <c r="M33" s="20">
        <v>-2608818</v>
      </c>
      <c r="N33" s="20">
        <v>-1272848</v>
      </c>
      <c r="O33" s="20"/>
      <c r="P33" s="20"/>
      <c r="Q33" s="20"/>
      <c r="R33" s="20"/>
      <c r="S33" s="20">
        <v>-9801034</v>
      </c>
      <c r="T33" s="20"/>
      <c r="U33" s="20"/>
      <c r="V33" s="20">
        <v>-9801034</v>
      </c>
      <c r="W33" s="20">
        <v>-17673191</v>
      </c>
      <c r="X33" s="20">
        <v>46372368</v>
      </c>
      <c r="Y33" s="20">
        <v>-64045559</v>
      </c>
      <c r="Z33" s="21">
        <v>-138.11146974422354</v>
      </c>
      <c r="AA33" s="22">
        <v>46372372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2149126</v>
      </c>
      <c r="F35" s="20">
        <v>2149126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2149116</v>
      </c>
      <c r="Y35" s="20">
        <v>-2149116</v>
      </c>
      <c r="Z35" s="21">
        <v>-100</v>
      </c>
      <c r="AA35" s="22">
        <v>2149126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</v>
      </c>
      <c r="D37" s="29">
        <f t="shared" ref="D37:Y37" si="3">SUM(D29:D36)</f>
        <v>29913064</v>
      </c>
      <c r="E37" s="30">
        <f t="shared" si="3"/>
        <v>48521498</v>
      </c>
      <c r="F37" s="31">
        <f t="shared" si="3"/>
        <v>48521498</v>
      </c>
      <c r="G37" s="31">
        <f t="shared" si="3"/>
        <v>0</v>
      </c>
      <c r="H37" s="31">
        <f t="shared" si="3"/>
        <v>0</v>
      </c>
      <c r="I37" s="31">
        <f t="shared" si="3"/>
        <v>-6599309</v>
      </c>
      <c r="J37" s="31">
        <f t="shared" si="3"/>
        <v>-6599309</v>
      </c>
      <c r="K37" s="31">
        <f t="shared" si="3"/>
        <v>4400007</v>
      </c>
      <c r="L37" s="31">
        <f t="shared" si="3"/>
        <v>-3064037</v>
      </c>
      <c r="M37" s="31">
        <f t="shared" si="3"/>
        <v>-2608818</v>
      </c>
      <c r="N37" s="31">
        <f t="shared" si="3"/>
        <v>-1272848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-9801034</v>
      </c>
      <c r="T37" s="31">
        <f t="shared" si="3"/>
        <v>0</v>
      </c>
      <c r="U37" s="31">
        <f t="shared" si="3"/>
        <v>0</v>
      </c>
      <c r="V37" s="31">
        <f t="shared" si="3"/>
        <v>-9801034</v>
      </c>
      <c r="W37" s="31">
        <f t="shared" si="3"/>
        <v>-17673191</v>
      </c>
      <c r="X37" s="31">
        <f t="shared" si="3"/>
        <v>48521484</v>
      </c>
      <c r="Y37" s="31">
        <f t="shared" si="3"/>
        <v>-66194675</v>
      </c>
      <c r="Z37" s="32">
        <f>+IF(X37&lt;&gt;0,+(Y37/X37)*100,0)</f>
        <v>-136.42343461712753</v>
      </c>
      <c r="AA37" s="33">
        <f>SUM(AA29:AA36)</f>
        <v>48521498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</v>
      </c>
      <c r="D44" s="29">
        <f>+D37+D43</f>
        <v>29913064</v>
      </c>
      <c r="E44" s="30">
        <f t="shared" si="5"/>
        <v>48521498</v>
      </c>
      <c r="F44" s="31">
        <f t="shared" si="5"/>
        <v>48521498</v>
      </c>
      <c r="G44" s="31">
        <f t="shared" si="5"/>
        <v>0</v>
      </c>
      <c r="H44" s="31">
        <f t="shared" si="5"/>
        <v>0</v>
      </c>
      <c r="I44" s="31">
        <f t="shared" si="5"/>
        <v>-6599309</v>
      </c>
      <c r="J44" s="31">
        <f t="shared" si="5"/>
        <v>-6599309</v>
      </c>
      <c r="K44" s="31">
        <f t="shared" si="5"/>
        <v>4400007</v>
      </c>
      <c r="L44" s="31">
        <f t="shared" si="5"/>
        <v>-3064037</v>
      </c>
      <c r="M44" s="31">
        <f t="shared" si="5"/>
        <v>-2608818</v>
      </c>
      <c r="N44" s="31">
        <f t="shared" si="5"/>
        <v>-1272848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-9801034</v>
      </c>
      <c r="T44" s="31">
        <f t="shared" si="5"/>
        <v>0</v>
      </c>
      <c r="U44" s="31">
        <f t="shared" si="5"/>
        <v>0</v>
      </c>
      <c r="V44" s="31">
        <f t="shared" si="5"/>
        <v>-9801034</v>
      </c>
      <c r="W44" s="31">
        <f t="shared" si="5"/>
        <v>-17673191</v>
      </c>
      <c r="X44" s="31">
        <f t="shared" si="5"/>
        <v>48521484</v>
      </c>
      <c r="Y44" s="31">
        <f t="shared" si="5"/>
        <v>-66194675</v>
      </c>
      <c r="Z44" s="32">
        <f>+IF(X44&lt;&gt;0,+(Y44/X44)*100,0)</f>
        <v>-136.42343461712753</v>
      </c>
      <c r="AA44" s="33">
        <f>+AA37+AA43</f>
        <v>48521498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32658061</v>
      </c>
      <c r="D45" s="42">
        <f t="shared" si="6"/>
        <v>51085225</v>
      </c>
      <c r="E45" s="43">
        <f t="shared" si="6"/>
        <v>50624916</v>
      </c>
      <c r="F45" s="44">
        <f t="shared" si="6"/>
        <v>49958364</v>
      </c>
      <c r="G45" s="44">
        <f t="shared" si="6"/>
        <v>0</v>
      </c>
      <c r="H45" s="44">
        <f t="shared" si="6"/>
        <v>7200467</v>
      </c>
      <c r="I45" s="44">
        <f t="shared" si="6"/>
        <v>11771744</v>
      </c>
      <c r="J45" s="44">
        <f t="shared" si="6"/>
        <v>18972211</v>
      </c>
      <c r="K45" s="44">
        <f t="shared" si="6"/>
        <v>12923778</v>
      </c>
      <c r="L45" s="44">
        <f t="shared" si="6"/>
        <v>8547918</v>
      </c>
      <c r="M45" s="44">
        <f t="shared" si="6"/>
        <v>6821441</v>
      </c>
      <c r="N45" s="44">
        <f t="shared" si="6"/>
        <v>28293137</v>
      </c>
      <c r="O45" s="44">
        <f t="shared" si="6"/>
        <v>1295785</v>
      </c>
      <c r="P45" s="44">
        <f t="shared" si="6"/>
        <v>1653700</v>
      </c>
      <c r="Q45" s="44">
        <f t="shared" si="6"/>
        <v>5687584</v>
      </c>
      <c r="R45" s="44">
        <f t="shared" si="6"/>
        <v>8637069</v>
      </c>
      <c r="S45" s="44">
        <f t="shared" si="6"/>
        <v>14466014</v>
      </c>
      <c r="T45" s="44">
        <f t="shared" si="6"/>
        <v>913749</v>
      </c>
      <c r="U45" s="44">
        <f t="shared" si="6"/>
        <v>1816151</v>
      </c>
      <c r="V45" s="44">
        <f t="shared" si="6"/>
        <v>17195914</v>
      </c>
      <c r="W45" s="44">
        <f t="shared" si="6"/>
        <v>73098331</v>
      </c>
      <c r="X45" s="44">
        <f t="shared" si="6"/>
        <v>49958354</v>
      </c>
      <c r="Y45" s="44">
        <f t="shared" si="6"/>
        <v>23139977</v>
      </c>
      <c r="Z45" s="45">
        <f>+IF(X45&lt;&gt;0,+(Y45/X45)*100,0)</f>
        <v>46.318533633033624</v>
      </c>
      <c r="AA45" s="46">
        <f>+AA26-AA44</f>
        <v>49958364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-624843</v>
      </c>
      <c r="D47" s="18"/>
      <c r="E47" s="19">
        <v>15675138</v>
      </c>
      <c r="F47" s="20">
        <v>15675138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15675144</v>
      </c>
      <c r="Y47" s="20">
        <v>-15675144</v>
      </c>
      <c r="Z47" s="47">
        <v>-100</v>
      </c>
      <c r="AA47" s="22">
        <v>15675138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-624843</v>
      </c>
      <c r="D50" s="50">
        <f t="shared" ref="D50:Y50" si="7">SUM(D47:D49)</f>
        <v>0</v>
      </c>
      <c r="E50" s="51">
        <f t="shared" si="7"/>
        <v>15675138</v>
      </c>
      <c r="F50" s="52">
        <f t="shared" si="7"/>
        <v>15675138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15675144</v>
      </c>
      <c r="Y50" s="52">
        <f t="shared" si="7"/>
        <v>-15675144</v>
      </c>
      <c r="Z50" s="53">
        <f>+IF(X50&lt;&gt;0,+(Y50/X50)*100,0)</f>
        <v>-100</v>
      </c>
      <c r="AA50" s="54">
        <f>SUM(AA47:AA49)</f>
        <v>15675138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124330100</v>
      </c>
      <c r="D6" s="18"/>
      <c r="E6" s="19">
        <v>111089084</v>
      </c>
      <c r="F6" s="20">
        <v>145922153</v>
      </c>
      <c r="G6" s="20">
        <v>127036526</v>
      </c>
      <c r="H6" s="20">
        <v>5246854</v>
      </c>
      <c r="I6" s="20">
        <v>2443088</v>
      </c>
      <c r="J6" s="20">
        <v>134726468</v>
      </c>
      <c r="K6" s="20">
        <v>1631064</v>
      </c>
      <c r="L6" s="20">
        <v>5780890</v>
      </c>
      <c r="M6" s="20">
        <v>2533735</v>
      </c>
      <c r="N6" s="20">
        <v>9945689</v>
      </c>
      <c r="O6" s="20">
        <v>4435411</v>
      </c>
      <c r="P6" s="20">
        <v>6836174</v>
      </c>
      <c r="Q6" s="20">
        <v>975935</v>
      </c>
      <c r="R6" s="20">
        <v>12247520</v>
      </c>
      <c r="S6" s="20">
        <v>6979308</v>
      </c>
      <c r="T6" s="20">
        <v>6349765</v>
      </c>
      <c r="U6" s="20">
        <v>2843109</v>
      </c>
      <c r="V6" s="20">
        <v>16172182</v>
      </c>
      <c r="W6" s="20">
        <v>173091859</v>
      </c>
      <c r="X6" s="20">
        <v>145922153</v>
      </c>
      <c r="Y6" s="20">
        <v>27169706</v>
      </c>
      <c r="Z6" s="21">
        <v>18.619315464732761</v>
      </c>
      <c r="AA6" s="22">
        <v>145922153</v>
      </c>
    </row>
    <row r="7" spans="1:27" x14ac:dyDescent="0.25">
      <c r="A7" s="23" t="s">
        <v>35</v>
      </c>
      <c r="B7" s="17" t="s">
        <v>32</v>
      </c>
      <c r="C7" s="18">
        <v>59925697</v>
      </c>
      <c r="D7" s="18"/>
      <c r="E7" s="19">
        <v>52270375</v>
      </c>
      <c r="F7" s="20">
        <v>70575110</v>
      </c>
      <c r="G7" s="20">
        <v>63846029</v>
      </c>
      <c r="H7" s="20">
        <v>804730</v>
      </c>
      <c r="I7" s="20">
        <v>2259380</v>
      </c>
      <c r="J7" s="20">
        <v>66910139</v>
      </c>
      <c r="K7" s="20">
        <v>15831350</v>
      </c>
      <c r="L7" s="20">
        <v>-7996191</v>
      </c>
      <c r="M7" s="20">
        <v>-973001</v>
      </c>
      <c r="N7" s="20">
        <v>6862158</v>
      </c>
      <c r="O7" s="20">
        <v>2946868</v>
      </c>
      <c r="P7" s="20">
        <v>2263990</v>
      </c>
      <c r="Q7" s="20">
        <v>2195782</v>
      </c>
      <c r="R7" s="20">
        <v>7406640</v>
      </c>
      <c r="S7" s="20">
        <v>1414216</v>
      </c>
      <c r="T7" s="20">
        <v>176494</v>
      </c>
      <c r="U7" s="20">
        <v>-36015</v>
      </c>
      <c r="V7" s="20">
        <v>1554695</v>
      </c>
      <c r="W7" s="20">
        <v>82733632</v>
      </c>
      <c r="X7" s="20">
        <v>70575110</v>
      </c>
      <c r="Y7" s="20">
        <v>12158522</v>
      </c>
      <c r="Z7" s="21">
        <v>17.227776194751947</v>
      </c>
      <c r="AA7" s="22">
        <v>70575110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-6674816</v>
      </c>
      <c r="D10" s="18"/>
      <c r="E10" s="19">
        <v>-4262482</v>
      </c>
      <c r="F10" s="20">
        <v>-5874814</v>
      </c>
      <c r="G10" s="20">
        <v>-7299323</v>
      </c>
      <c r="H10" s="20">
        <v>-140096</v>
      </c>
      <c r="I10" s="20">
        <v>-375294</v>
      </c>
      <c r="J10" s="20">
        <v>-7814713</v>
      </c>
      <c r="K10" s="20">
        <v>-207260</v>
      </c>
      <c r="L10" s="20">
        <v>-299686</v>
      </c>
      <c r="M10" s="20">
        <v>-67030</v>
      </c>
      <c r="N10" s="20">
        <v>-573976</v>
      </c>
      <c r="O10" s="20">
        <v>-118678</v>
      </c>
      <c r="P10" s="20">
        <v>-133972</v>
      </c>
      <c r="Q10" s="20">
        <v>-131049</v>
      </c>
      <c r="R10" s="20">
        <v>-383699</v>
      </c>
      <c r="S10" s="20">
        <v>-180820</v>
      </c>
      <c r="T10" s="20">
        <v>-118460</v>
      </c>
      <c r="U10" s="20">
        <v>-225223</v>
      </c>
      <c r="V10" s="20">
        <v>-524503</v>
      </c>
      <c r="W10" s="20">
        <v>-9296891</v>
      </c>
      <c r="X10" s="20">
        <v>-5874814</v>
      </c>
      <c r="Y10" s="20">
        <v>-3422077</v>
      </c>
      <c r="Z10" s="21">
        <v>58.249963317987593</v>
      </c>
      <c r="AA10" s="22">
        <v>-5874814</v>
      </c>
    </row>
    <row r="11" spans="1:27" x14ac:dyDescent="0.25">
      <c r="A11" s="23" t="s">
        <v>39</v>
      </c>
      <c r="B11" s="17" t="s">
        <v>32</v>
      </c>
      <c r="C11" s="18">
        <v>2708478</v>
      </c>
      <c r="D11" s="18"/>
      <c r="E11" s="19">
        <v>493586</v>
      </c>
      <c r="F11" s="20">
        <v>2708480</v>
      </c>
      <c r="G11" s="24">
        <v>2759012</v>
      </c>
      <c r="H11" s="24">
        <v>-154226</v>
      </c>
      <c r="I11" s="24">
        <v>264582</v>
      </c>
      <c r="J11" s="20">
        <v>2869368</v>
      </c>
      <c r="K11" s="24">
        <v>-86227</v>
      </c>
      <c r="L11" s="24">
        <v>782381</v>
      </c>
      <c r="M11" s="20">
        <v>284165</v>
      </c>
      <c r="N11" s="24">
        <v>980319</v>
      </c>
      <c r="O11" s="24">
        <v>-654393</v>
      </c>
      <c r="P11" s="24">
        <v>-304266</v>
      </c>
      <c r="Q11" s="20">
        <v>109745</v>
      </c>
      <c r="R11" s="24">
        <v>-848914</v>
      </c>
      <c r="S11" s="24">
        <v>-701236</v>
      </c>
      <c r="T11" s="20">
        <v>384940</v>
      </c>
      <c r="U11" s="24">
        <v>513948</v>
      </c>
      <c r="V11" s="24">
        <v>197652</v>
      </c>
      <c r="W11" s="24">
        <v>3198425</v>
      </c>
      <c r="X11" s="20">
        <v>2708480</v>
      </c>
      <c r="Y11" s="24">
        <v>489945</v>
      </c>
      <c r="Z11" s="25">
        <v>18.089297318052928</v>
      </c>
      <c r="AA11" s="26">
        <v>2708480</v>
      </c>
    </row>
    <row r="12" spans="1:27" x14ac:dyDescent="0.25">
      <c r="A12" s="23" t="s">
        <v>40</v>
      </c>
      <c r="B12" s="17" t="s">
        <v>32</v>
      </c>
      <c r="C12" s="18">
        <v>-7250304</v>
      </c>
      <c r="D12" s="18"/>
      <c r="E12" s="19">
        <v>-7250304</v>
      </c>
      <c r="F12" s="20">
        <v>-7250304</v>
      </c>
      <c r="G12" s="20">
        <v>-7250304</v>
      </c>
      <c r="H12" s="20"/>
      <c r="I12" s="20"/>
      <c r="J12" s="20">
        <v>-7250304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-7250304</v>
      </c>
      <c r="X12" s="20">
        <v>-7250304</v>
      </c>
      <c r="Y12" s="20"/>
      <c r="Z12" s="21"/>
      <c r="AA12" s="22">
        <v>-7250304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173039155</v>
      </c>
      <c r="D13" s="29">
        <f>SUM(D6:D12)</f>
        <v>0</v>
      </c>
      <c r="E13" s="30">
        <f t="shared" si="0"/>
        <v>152340259</v>
      </c>
      <c r="F13" s="31">
        <f t="shared" si="0"/>
        <v>206080625</v>
      </c>
      <c r="G13" s="31">
        <f t="shared" si="0"/>
        <v>179091940</v>
      </c>
      <c r="H13" s="31">
        <f t="shared" si="0"/>
        <v>5757262</v>
      </c>
      <c r="I13" s="31">
        <f t="shared" si="0"/>
        <v>4591756</v>
      </c>
      <c r="J13" s="31">
        <f t="shared" si="0"/>
        <v>189440958</v>
      </c>
      <c r="K13" s="31">
        <f t="shared" si="0"/>
        <v>17168927</v>
      </c>
      <c r="L13" s="31">
        <f t="shared" si="0"/>
        <v>-1732606</v>
      </c>
      <c r="M13" s="31">
        <f t="shared" si="0"/>
        <v>1777869</v>
      </c>
      <c r="N13" s="31">
        <f t="shared" si="0"/>
        <v>17214190</v>
      </c>
      <c r="O13" s="31">
        <f t="shared" si="0"/>
        <v>6609208</v>
      </c>
      <c r="P13" s="31">
        <f t="shared" si="0"/>
        <v>8661926</v>
      </c>
      <c r="Q13" s="31">
        <f t="shared" si="0"/>
        <v>3150413</v>
      </c>
      <c r="R13" s="31">
        <f t="shared" si="0"/>
        <v>18421547</v>
      </c>
      <c r="S13" s="31">
        <f t="shared" si="0"/>
        <v>7511468</v>
      </c>
      <c r="T13" s="31">
        <f t="shared" si="0"/>
        <v>6792739</v>
      </c>
      <c r="U13" s="31">
        <f t="shared" si="0"/>
        <v>3095819</v>
      </c>
      <c r="V13" s="31">
        <f t="shared" si="0"/>
        <v>17400026</v>
      </c>
      <c r="W13" s="31">
        <f t="shared" si="0"/>
        <v>242476721</v>
      </c>
      <c r="X13" s="31">
        <f t="shared" si="0"/>
        <v>206080625</v>
      </c>
      <c r="Y13" s="31">
        <f t="shared" si="0"/>
        <v>36396096</v>
      </c>
      <c r="Z13" s="32">
        <f>+IF(X13&lt;&gt;0,+(Y13/X13)*100,0)</f>
        <v>17.661095505703166</v>
      </c>
      <c r="AA13" s="33">
        <f>SUM(AA6:AA12)</f>
        <v>206080625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84617774</v>
      </c>
      <c r="D17" s="18"/>
      <c r="E17" s="19">
        <v>47072496</v>
      </c>
      <c r="F17" s="20">
        <v>64154117</v>
      </c>
      <c r="G17" s="24">
        <v>85016188</v>
      </c>
      <c r="H17" s="24">
        <v>263926</v>
      </c>
      <c r="I17" s="24">
        <v>253543</v>
      </c>
      <c r="J17" s="20">
        <v>85533657</v>
      </c>
      <c r="K17" s="24">
        <v>18300</v>
      </c>
      <c r="L17" s="24">
        <v>1163785</v>
      </c>
      <c r="M17" s="20"/>
      <c r="N17" s="24">
        <v>1182085</v>
      </c>
      <c r="O17" s="24">
        <v>501842</v>
      </c>
      <c r="P17" s="24">
        <v>317012</v>
      </c>
      <c r="Q17" s="20">
        <v>1589265</v>
      </c>
      <c r="R17" s="24">
        <v>2408119</v>
      </c>
      <c r="S17" s="24"/>
      <c r="T17" s="20">
        <v>-5664</v>
      </c>
      <c r="U17" s="24">
        <v>3268918</v>
      </c>
      <c r="V17" s="24">
        <v>3263254</v>
      </c>
      <c r="W17" s="24">
        <v>92387115</v>
      </c>
      <c r="X17" s="20">
        <v>64154117</v>
      </c>
      <c r="Y17" s="24">
        <v>28232998</v>
      </c>
      <c r="Z17" s="25">
        <v>44.008084469465928</v>
      </c>
      <c r="AA17" s="26">
        <v>64154117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-4212</v>
      </c>
      <c r="F21" s="20">
        <v>-4212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-4212</v>
      </c>
      <c r="Y21" s="20">
        <v>4212</v>
      </c>
      <c r="Z21" s="21">
        <v>-100</v>
      </c>
      <c r="AA21" s="22">
        <v>-4212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84617774</v>
      </c>
      <c r="D25" s="29">
        <f t="shared" ref="D25:Y25" si="1">SUM(D15:D24)</f>
        <v>0</v>
      </c>
      <c r="E25" s="35">
        <f t="shared" si="1"/>
        <v>47068284</v>
      </c>
      <c r="F25" s="36">
        <f t="shared" si="1"/>
        <v>64149905</v>
      </c>
      <c r="G25" s="36">
        <f t="shared" si="1"/>
        <v>85016188</v>
      </c>
      <c r="H25" s="36">
        <f t="shared" si="1"/>
        <v>263926</v>
      </c>
      <c r="I25" s="36">
        <f t="shared" si="1"/>
        <v>253543</v>
      </c>
      <c r="J25" s="36">
        <f t="shared" si="1"/>
        <v>85533657</v>
      </c>
      <c r="K25" s="36">
        <f t="shared" si="1"/>
        <v>18300</v>
      </c>
      <c r="L25" s="36">
        <f t="shared" si="1"/>
        <v>1163785</v>
      </c>
      <c r="M25" s="36">
        <f t="shared" si="1"/>
        <v>0</v>
      </c>
      <c r="N25" s="36">
        <f t="shared" si="1"/>
        <v>1182085</v>
      </c>
      <c r="O25" s="36">
        <f t="shared" si="1"/>
        <v>501842</v>
      </c>
      <c r="P25" s="36">
        <f t="shared" si="1"/>
        <v>317012</v>
      </c>
      <c r="Q25" s="36">
        <f t="shared" si="1"/>
        <v>1589265</v>
      </c>
      <c r="R25" s="36">
        <f t="shared" si="1"/>
        <v>2408119</v>
      </c>
      <c r="S25" s="36">
        <f t="shared" si="1"/>
        <v>0</v>
      </c>
      <c r="T25" s="36">
        <f t="shared" si="1"/>
        <v>-5664</v>
      </c>
      <c r="U25" s="36">
        <f t="shared" si="1"/>
        <v>3268918</v>
      </c>
      <c r="V25" s="36">
        <f t="shared" si="1"/>
        <v>3263254</v>
      </c>
      <c r="W25" s="36">
        <f t="shared" si="1"/>
        <v>92387115</v>
      </c>
      <c r="X25" s="36">
        <f t="shared" si="1"/>
        <v>64149905</v>
      </c>
      <c r="Y25" s="36">
        <f t="shared" si="1"/>
        <v>28237210</v>
      </c>
      <c r="Z25" s="37">
        <f>+IF(X25&lt;&gt;0,+(Y25/X25)*100,0)</f>
        <v>44.017539854501727</v>
      </c>
      <c r="AA25" s="38">
        <f>SUM(AA15:AA24)</f>
        <v>64149905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257656929</v>
      </c>
      <c r="D26" s="29">
        <f>+D13+D25</f>
        <v>0</v>
      </c>
      <c r="E26" s="30">
        <f t="shared" si="2"/>
        <v>199408543</v>
      </c>
      <c r="F26" s="31">
        <f t="shared" si="2"/>
        <v>270230530</v>
      </c>
      <c r="G26" s="31">
        <f t="shared" si="2"/>
        <v>264108128</v>
      </c>
      <c r="H26" s="31">
        <f t="shared" si="2"/>
        <v>6021188</v>
      </c>
      <c r="I26" s="31">
        <f t="shared" si="2"/>
        <v>4845299</v>
      </c>
      <c r="J26" s="31">
        <f t="shared" si="2"/>
        <v>274974615</v>
      </c>
      <c r="K26" s="31">
        <f t="shared" si="2"/>
        <v>17187227</v>
      </c>
      <c r="L26" s="31">
        <f t="shared" si="2"/>
        <v>-568821</v>
      </c>
      <c r="M26" s="31">
        <f t="shared" si="2"/>
        <v>1777869</v>
      </c>
      <c r="N26" s="31">
        <f t="shared" si="2"/>
        <v>18396275</v>
      </c>
      <c r="O26" s="31">
        <f t="shared" si="2"/>
        <v>7111050</v>
      </c>
      <c r="P26" s="31">
        <f t="shared" si="2"/>
        <v>8978938</v>
      </c>
      <c r="Q26" s="31">
        <f t="shared" si="2"/>
        <v>4739678</v>
      </c>
      <c r="R26" s="31">
        <f t="shared" si="2"/>
        <v>20829666</v>
      </c>
      <c r="S26" s="31">
        <f t="shared" si="2"/>
        <v>7511468</v>
      </c>
      <c r="T26" s="31">
        <f t="shared" si="2"/>
        <v>6787075</v>
      </c>
      <c r="U26" s="31">
        <f t="shared" si="2"/>
        <v>6364737</v>
      </c>
      <c r="V26" s="31">
        <f t="shared" si="2"/>
        <v>20663280</v>
      </c>
      <c r="W26" s="31">
        <f t="shared" si="2"/>
        <v>334863836</v>
      </c>
      <c r="X26" s="31">
        <f t="shared" si="2"/>
        <v>270230530</v>
      </c>
      <c r="Y26" s="31">
        <f t="shared" si="2"/>
        <v>64633306</v>
      </c>
      <c r="Z26" s="32">
        <f>+IF(X26&lt;&gt;0,+(Y26/X26)*100,0)</f>
        <v>23.917840075286829</v>
      </c>
      <c r="AA26" s="33">
        <f>+AA13+AA25</f>
        <v>270230530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-173421</v>
      </c>
      <c r="D31" s="18"/>
      <c r="E31" s="19">
        <v>-89400</v>
      </c>
      <c r="F31" s="20">
        <v>-173421</v>
      </c>
      <c r="G31" s="20">
        <v>-179684</v>
      </c>
      <c r="H31" s="20">
        <v>-3094</v>
      </c>
      <c r="I31" s="20">
        <v>-6299</v>
      </c>
      <c r="J31" s="20">
        <v>-189077</v>
      </c>
      <c r="K31" s="20">
        <v>-1814</v>
      </c>
      <c r="L31" s="20">
        <v>-4921</v>
      </c>
      <c r="M31" s="20">
        <v>-5021</v>
      </c>
      <c r="N31" s="20">
        <v>-11756</v>
      </c>
      <c r="O31" s="20">
        <v>-14535</v>
      </c>
      <c r="P31" s="20">
        <v>-7416</v>
      </c>
      <c r="Q31" s="20">
        <v>-12643</v>
      </c>
      <c r="R31" s="20">
        <v>-34594</v>
      </c>
      <c r="S31" s="20">
        <v>-3902</v>
      </c>
      <c r="T31" s="20">
        <v>-11656</v>
      </c>
      <c r="U31" s="20">
        <v>-8172</v>
      </c>
      <c r="V31" s="20">
        <v>-23730</v>
      </c>
      <c r="W31" s="20">
        <v>-259157</v>
      </c>
      <c r="X31" s="20">
        <v>-173421</v>
      </c>
      <c r="Y31" s="20">
        <v>-85736</v>
      </c>
      <c r="Z31" s="21">
        <v>49.438072667093373</v>
      </c>
      <c r="AA31" s="22">
        <v>-173421</v>
      </c>
    </row>
    <row r="32" spans="1:27" x14ac:dyDescent="0.25">
      <c r="A32" s="23" t="s">
        <v>59</v>
      </c>
      <c r="B32" s="17" t="s">
        <v>32</v>
      </c>
      <c r="C32" s="18">
        <v>4384131</v>
      </c>
      <c r="D32" s="18"/>
      <c r="E32" s="19">
        <v>14522483</v>
      </c>
      <c r="F32" s="20">
        <v>14080631</v>
      </c>
      <c r="G32" s="20">
        <v>2653562</v>
      </c>
      <c r="H32" s="20">
        <v>-1027677</v>
      </c>
      <c r="I32" s="20">
        <v>-147347</v>
      </c>
      <c r="J32" s="20">
        <v>1478538</v>
      </c>
      <c r="K32" s="20">
        <v>-2771974</v>
      </c>
      <c r="L32" s="20">
        <v>-18238816</v>
      </c>
      <c r="M32" s="20">
        <v>-2869625</v>
      </c>
      <c r="N32" s="20">
        <v>-23880415</v>
      </c>
      <c r="O32" s="20">
        <v>-1558088</v>
      </c>
      <c r="P32" s="20">
        <v>-2782</v>
      </c>
      <c r="Q32" s="20">
        <v>-5006536</v>
      </c>
      <c r="R32" s="20">
        <v>-6567406</v>
      </c>
      <c r="S32" s="20">
        <v>1545034</v>
      </c>
      <c r="T32" s="20">
        <v>1944678</v>
      </c>
      <c r="U32" s="20">
        <v>1667719</v>
      </c>
      <c r="V32" s="20">
        <v>5157431</v>
      </c>
      <c r="W32" s="20">
        <v>-23811852</v>
      </c>
      <c r="X32" s="20">
        <v>14080631</v>
      </c>
      <c r="Y32" s="20">
        <v>-37892483</v>
      </c>
      <c r="Z32" s="21">
        <v>-269.11068829230737</v>
      </c>
      <c r="AA32" s="22">
        <v>14080631</v>
      </c>
    </row>
    <row r="33" spans="1:27" x14ac:dyDescent="0.25">
      <c r="A33" s="23" t="s">
        <v>60</v>
      </c>
      <c r="B33" s="17" t="s">
        <v>32</v>
      </c>
      <c r="C33" s="18">
        <v>-24857777</v>
      </c>
      <c r="D33" s="18"/>
      <c r="E33" s="19"/>
      <c r="F33" s="20">
        <v>-24857777</v>
      </c>
      <c r="G33" s="20">
        <v>-24857777</v>
      </c>
      <c r="H33" s="20"/>
      <c r="I33" s="20"/>
      <c r="J33" s="20">
        <v>-24857777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-24857777</v>
      </c>
      <c r="X33" s="20">
        <v>-24857777</v>
      </c>
      <c r="Y33" s="20"/>
      <c r="Z33" s="21"/>
      <c r="AA33" s="22">
        <v>-24857777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7019616</v>
      </c>
      <c r="D35" s="18"/>
      <c r="E35" s="19">
        <v>4037881</v>
      </c>
      <c r="F35" s="20">
        <v>7019616</v>
      </c>
      <c r="G35" s="20">
        <v>8195541</v>
      </c>
      <c r="H35" s="20">
        <v>87823</v>
      </c>
      <c r="I35" s="20">
        <v>172822</v>
      </c>
      <c r="J35" s="20">
        <v>8456186</v>
      </c>
      <c r="K35" s="20">
        <v>-1349660</v>
      </c>
      <c r="L35" s="20">
        <v>2865745</v>
      </c>
      <c r="M35" s="20">
        <v>34363</v>
      </c>
      <c r="N35" s="20">
        <v>1550448</v>
      </c>
      <c r="O35" s="20">
        <v>-161413</v>
      </c>
      <c r="P35" s="20">
        <v>257259</v>
      </c>
      <c r="Q35" s="20">
        <v>170687</v>
      </c>
      <c r="R35" s="20">
        <v>266533</v>
      </c>
      <c r="S35" s="20">
        <v>118092</v>
      </c>
      <c r="T35" s="20">
        <v>59186</v>
      </c>
      <c r="U35" s="20">
        <v>-213947</v>
      </c>
      <c r="V35" s="20">
        <v>-36669</v>
      </c>
      <c r="W35" s="20">
        <v>10236498</v>
      </c>
      <c r="X35" s="20">
        <v>7019616</v>
      </c>
      <c r="Y35" s="20">
        <v>3216882</v>
      </c>
      <c r="Z35" s="21">
        <v>45.827036692605404</v>
      </c>
      <c r="AA35" s="22">
        <v>7019616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-13627451</v>
      </c>
      <c r="D37" s="29">
        <f t="shared" ref="D37:Y37" si="3">SUM(D29:D36)</f>
        <v>0</v>
      </c>
      <c r="E37" s="30">
        <f t="shared" si="3"/>
        <v>18470964</v>
      </c>
      <c r="F37" s="31">
        <f t="shared" si="3"/>
        <v>-3930951</v>
      </c>
      <c r="G37" s="31">
        <f t="shared" si="3"/>
        <v>-14188358</v>
      </c>
      <c r="H37" s="31">
        <f t="shared" si="3"/>
        <v>-942948</v>
      </c>
      <c r="I37" s="31">
        <f t="shared" si="3"/>
        <v>19176</v>
      </c>
      <c r="J37" s="31">
        <f t="shared" si="3"/>
        <v>-15112130</v>
      </c>
      <c r="K37" s="31">
        <f t="shared" si="3"/>
        <v>-4123448</v>
      </c>
      <c r="L37" s="31">
        <f t="shared" si="3"/>
        <v>-15377992</v>
      </c>
      <c r="M37" s="31">
        <f t="shared" si="3"/>
        <v>-2840283</v>
      </c>
      <c r="N37" s="31">
        <f t="shared" si="3"/>
        <v>-22341723</v>
      </c>
      <c r="O37" s="31">
        <f t="shared" si="3"/>
        <v>-1734036</v>
      </c>
      <c r="P37" s="31">
        <f t="shared" si="3"/>
        <v>247061</v>
      </c>
      <c r="Q37" s="31">
        <f t="shared" si="3"/>
        <v>-4848492</v>
      </c>
      <c r="R37" s="31">
        <f t="shared" si="3"/>
        <v>-6335467</v>
      </c>
      <c r="S37" s="31">
        <f t="shared" si="3"/>
        <v>1659224</v>
      </c>
      <c r="T37" s="31">
        <f t="shared" si="3"/>
        <v>1992208</v>
      </c>
      <c r="U37" s="31">
        <f t="shared" si="3"/>
        <v>1445600</v>
      </c>
      <c r="V37" s="31">
        <f t="shared" si="3"/>
        <v>5097032</v>
      </c>
      <c r="W37" s="31">
        <f t="shared" si="3"/>
        <v>-38692288</v>
      </c>
      <c r="X37" s="31">
        <f t="shared" si="3"/>
        <v>-3930951</v>
      </c>
      <c r="Y37" s="31">
        <f t="shared" si="3"/>
        <v>-34761337</v>
      </c>
      <c r="Z37" s="32">
        <f>+IF(X37&lt;&gt;0,+(Y37/X37)*100,0)</f>
        <v>884.29840514420039</v>
      </c>
      <c r="AA37" s="33">
        <f>SUM(AA29:AA36)</f>
        <v>-3930951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-13627451</v>
      </c>
      <c r="D44" s="29">
        <f>+D37+D43</f>
        <v>0</v>
      </c>
      <c r="E44" s="30">
        <f t="shared" si="5"/>
        <v>18470964</v>
      </c>
      <c r="F44" s="31">
        <f t="shared" si="5"/>
        <v>-3930951</v>
      </c>
      <c r="G44" s="31">
        <f t="shared" si="5"/>
        <v>-14188358</v>
      </c>
      <c r="H44" s="31">
        <f t="shared" si="5"/>
        <v>-942948</v>
      </c>
      <c r="I44" s="31">
        <f t="shared" si="5"/>
        <v>19176</v>
      </c>
      <c r="J44" s="31">
        <f t="shared" si="5"/>
        <v>-15112130</v>
      </c>
      <c r="K44" s="31">
        <f t="shared" si="5"/>
        <v>-4123448</v>
      </c>
      <c r="L44" s="31">
        <f t="shared" si="5"/>
        <v>-15377992</v>
      </c>
      <c r="M44" s="31">
        <f t="shared" si="5"/>
        <v>-2840283</v>
      </c>
      <c r="N44" s="31">
        <f t="shared" si="5"/>
        <v>-22341723</v>
      </c>
      <c r="O44" s="31">
        <f t="shared" si="5"/>
        <v>-1734036</v>
      </c>
      <c r="P44" s="31">
        <f t="shared" si="5"/>
        <v>247061</v>
      </c>
      <c r="Q44" s="31">
        <f t="shared" si="5"/>
        <v>-4848492</v>
      </c>
      <c r="R44" s="31">
        <f t="shared" si="5"/>
        <v>-6335467</v>
      </c>
      <c r="S44" s="31">
        <f t="shared" si="5"/>
        <v>1659224</v>
      </c>
      <c r="T44" s="31">
        <f t="shared" si="5"/>
        <v>1992208</v>
      </c>
      <c r="U44" s="31">
        <f t="shared" si="5"/>
        <v>1445600</v>
      </c>
      <c r="V44" s="31">
        <f t="shared" si="5"/>
        <v>5097032</v>
      </c>
      <c r="W44" s="31">
        <f t="shared" si="5"/>
        <v>-38692288</v>
      </c>
      <c r="X44" s="31">
        <f t="shared" si="5"/>
        <v>-3930951</v>
      </c>
      <c r="Y44" s="31">
        <f t="shared" si="5"/>
        <v>-34761337</v>
      </c>
      <c r="Z44" s="32">
        <f>+IF(X44&lt;&gt;0,+(Y44/X44)*100,0)</f>
        <v>884.29840514420039</v>
      </c>
      <c r="AA44" s="33">
        <f>+AA37+AA43</f>
        <v>-3930951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271284380</v>
      </c>
      <c r="D45" s="42">
        <f t="shared" si="6"/>
        <v>0</v>
      </c>
      <c r="E45" s="43">
        <f t="shared" si="6"/>
        <v>180937579</v>
      </c>
      <c r="F45" s="44">
        <f t="shared" si="6"/>
        <v>274161481</v>
      </c>
      <c r="G45" s="44">
        <f t="shared" si="6"/>
        <v>278296486</v>
      </c>
      <c r="H45" s="44">
        <f t="shared" si="6"/>
        <v>6964136</v>
      </c>
      <c r="I45" s="44">
        <f t="shared" si="6"/>
        <v>4826123</v>
      </c>
      <c r="J45" s="44">
        <f t="shared" si="6"/>
        <v>290086745</v>
      </c>
      <c r="K45" s="44">
        <f t="shared" si="6"/>
        <v>21310675</v>
      </c>
      <c r="L45" s="44">
        <f t="shared" si="6"/>
        <v>14809171</v>
      </c>
      <c r="M45" s="44">
        <f t="shared" si="6"/>
        <v>4618152</v>
      </c>
      <c r="N45" s="44">
        <f t="shared" si="6"/>
        <v>40737998</v>
      </c>
      <c r="O45" s="44">
        <f t="shared" si="6"/>
        <v>8845086</v>
      </c>
      <c r="P45" s="44">
        <f t="shared" si="6"/>
        <v>8731877</v>
      </c>
      <c r="Q45" s="44">
        <f t="shared" si="6"/>
        <v>9588170</v>
      </c>
      <c r="R45" s="44">
        <f t="shared" si="6"/>
        <v>27165133</v>
      </c>
      <c r="S45" s="44">
        <f t="shared" si="6"/>
        <v>5852244</v>
      </c>
      <c r="T45" s="44">
        <f t="shared" si="6"/>
        <v>4794867</v>
      </c>
      <c r="U45" s="44">
        <f t="shared" si="6"/>
        <v>4919137</v>
      </c>
      <c r="V45" s="44">
        <f t="shared" si="6"/>
        <v>15566248</v>
      </c>
      <c r="W45" s="44">
        <f t="shared" si="6"/>
        <v>373556124</v>
      </c>
      <c r="X45" s="44">
        <f t="shared" si="6"/>
        <v>274161481</v>
      </c>
      <c r="Y45" s="44">
        <f t="shared" si="6"/>
        <v>99394643</v>
      </c>
      <c r="Z45" s="45">
        <f>+IF(X45&lt;&gt;0,+(Y45/X45)*100,0)</f>
        <v>36.254050947441449</v>
      </c>
      <c r="AA45" s="46">
        <f>+AA26-AA44</f>
        <v>274161481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97570512</v>
      </c>
      <c r="D47" s="18"/>
      <c r="E47" s="19">
        <v>1902305</v>
      </c>
      <c r="F47" s="20">
        <v>100447608</v>
      </c>
      <c r="G47" s="20">
        <v>117855020</v>
      </c>
      <c r="H47" s="20">
        <v>-500710</v>
      </c>
      <c r="I47" s="20">
        <v>-11585894</v>
      </c>
      <c r="J47" s="20">
        <v>105768416</v>
      </c>
      <c r="K47" s="20">
        <v>-8270394</v>
      </c>
      <c r="L47" s="20">
        <v>11748710</v>
      </c>
      <c r="M47" s="20">
        <v>1035830</v>
      </c>
      <c r="N47" s="20">
        <v>4514146</v>
      </c>
      <c r="O47" s="20">
        <v>6844514</v>
      </c>
      <c r="P47" s="20">
        <v>10671646</v>
      </c>
      <c r="Q47" s="20">
        <v>7725855</v>
      </c>
      <c r="R47" s="20">
        <v>25242015</v>
      </c>
      <c r="S47" s="20">
        <v>3431986</v>
      </c>
      <c r="T47" s="20">
        <v>1517078</v>
      </c>
      <c r="U47" s="20">
        <v>1423129</v>
      </c>
      <c r="V47" s="20">
        <v>6372193</v>
      </c>
      <c r="W47" s="20">
        <v>141896770</v>
      </c>
      <c r="X47" s="20">
        <v>100447608</v>
      </c>
      <c r="Y47" s="20">
        <v>41449162</v>
      </c>
      <c r="Z47" s="47">
        <v>41.264458980446797</v>
      </c>
      <c r="AA47" s="22">
        <v>100447608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97570512</v>
      </c>
      <c r="D50" s="50">
        <f t="shared" ref="D50:Y50" si="7">SUM(D47:D49)</f>
        <v>0</v>
      </c>
      <c r="E50" s="51">
        <f t="shared" si="7"/>
        <v>1902305</v>
      </c>
      <c r="F50" s="52">
        <f t="shared" si="7"/>
        <v>100447608</v>
      </c>
      <c r="G50" s="52">
        <f t="shared" si="7"/>
        <v>117855020</v>
      </c>
      <c r="H50" s="52">
        <f t="shared" si="7"/>
        <v>-500710</v>
      </c>
      <c r="I50" s="52">
        <f t="shared" si="7"/>
        <v>-11585894</v>
      </c>
      <c r="J50" s="52">
        <f t="shared" si="7"/>
        <v>105768416</v>
      </c>
      <c r="K50" s="52">
        <f t="shared" si="7"/>
        <v>-8270394</v>
      </c>
      <c r="L50" s="52">
        <f t="shared" si="7"/>
        <v>11748710</v>
      </c>
      <c r="M50" s="52">
        <f t="shared" si="7"/>
        <v>1035830</v>
      </c>
      <c r="N50" s="52">
        <f t="shared" si="7"/>
        <v>4514146</v>
      </c>
      <c r="O50" s="52">
        <f t="shared" si="7"/>
        <v>6844514</v>
      </c>
      <c r="P50" s="52">
        <f t="shared" si="7"/>
        <v>10671646</v>
      </c>
      <c r="Q50" s="52">
        <f t="shared" si="7"/>
        <v>7725855</v>
      </c>
      <c r="R50" s="52">
        <f t="shared" si="7"/>
        <v>25242015</v>
      </c>
      <c r="S50" s="52">
        <f t="shared" si="7"/>
        <v>3431986</v>
      </c>
      <c r="T50" s="52">
        <f t="shared" si="7"/>
        <v>1517078</v>
      </c>
      <c r="U50" s="52">
        <f t="shared" si="7"/>
        <v>1423129</v>
      </c>
      <c r="V50" s="52">
        <f t="shared" si="7"/>
        <v>6372193</v>
      </c>
      <c r="W50" s="52">
        <f t="shared" si="7"/>
        <v>141896770</v>
      </c>
      <c r="X50" s="52">
        <f t="shared" si="7"/>
        <v>100447608</v>
      </c>
      <c r="Y50" s="52">
        <f t="shared" si="7"/>
        <v>41449162</v>
      </c>
      <c r="Z50" s="53">
        <f>+IF(X50&lt;&gt;0,+(Y50/X50)*100,0)</f>
        <v>41.264458980446797</v>
      </c>
      <c r="AA50" s="54">
        <f>SUM(AA47:AA49)</f>
        <v>100447608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162767689</v>
      </c>
      <c r="D7" s="18"/>
      <c r="E7" s="19">
        <v>974022338</v>
      </c>
      <c r="F7" s="20">
        <v>944022338</v>
      </c>
      <c r="G7" s="20">
        <v>862837759</v>
      </c>
      <c r="H7" s="20">
        <v>-811198897</v>
      </c>
      <c r="I7" s="20">
        <v>848566247</v>
      </c>
      <c r="J7" s="20">
        <v>900205109</v>
      </c>
      <c r="K7" s="20">
        <v>15669572</v>
      </c>
      <c r="L7" s="20">
        <v>21102258</v>
      </c>
      <c r="M7" s="20">
        <v>18894486</v>
      </c>
      <c r="N7" s="20">
        <v>55666316</v>
      </c>
      <c r="O7" s="20">
        <v>-806675957</v>
      </c>
      <c r="P7" s="20">
        <v>847620780</v>
      </c>
      <c r="Q7" s="20">
        <v>6460937</v>
      </c>
      <c r="R7" s="20">
        <v>47405760</v>
      </c>
      <c r="S7" s="20">
        <v>18128043</v>
      </c>
      <c r="T7" s="20">
        <v>7563065</v>
      </c>
      <c r="U7" s="20">
        <v>9816198</v>
      </c>
      <c r="V7" s="20">
        <v>35507306</v>
      </c>
      <c r="W7" s="20">
        <v>1038784491</v>
      </c>
      <c r="X7" s="20">
        <v>944022338</v>
      </c>
      <c r="Y7" s="20">
        <v>94762153</v>
      </c>
      <c r="Z7" s="21">
        <v>10.038126131714481</v>
      </c>
      <c r="AA7" s="22">
        <v>944022338</v>
      </c>
    </row>
    <row r="8" spans="1:27" x14ac:dyDescent="0.25">
      <c r="A8" s="23" t="s">
        <v>36</v>
      </c>
      <c r="B8" s="17" t="s">
        <v>32</v>
      </c>
      <c r="C8" s="18">
        <v>-1012847</v>
      </c>
      <c r="D8" s="18"/>
      <c r="E8" s="19">
        <v>12349105</v>
      </c>
      <c r="F8" s="20">
        <v>12349105</v>
      </c>
      <c r="G8" s="20">
        <v>12522029</v>
      </c>
      <c r="H8" s="20">
        <v>-13206362</v>
      </c>
      <c r="I8" s="20">
        <v>12472108</v>
      </c>
      <c r="J8" s="20">
        <v>11787775</v>
      </c>
      <c r="K8" s="20">
        <v>125109</v>
      </c>
      <c r="L8" s="20">
        <v>150482</v>
      </c>
      <c r="M8" s="20">
        <v>133877</v>
      </c>
      <c r="N8" s="20">
        <v>409468</v>
      </c>
      <c r="O8" s="20">
        <v>-12222918</v>
      </c>
      <c r="P8" s="20">
        <v>12491643</v>
      </c>
      <c r="Q8" s="20">
        <v>38915</v>
      </c>
      <c r="R8" s="20">
        <v>307640</v>
      </c>
      <c r="S8" s="20">
        <v>142158</v>
      </c>
      <c r="T8" s="20">
        <v>118896</v>
      </c>
      <c r="U8" s="20">
        <v>142244</v>
      </c>
      <c r="V8" s="20">
        <v>403298</v>
      </c>
      <c r="W8" s="20">
        <v>12908181</v>
      </c>
      <c r="X8" s="20">
        <v>12349105</v>
      </c>
      <c r="Y8" s="20">
        <v>559076</v>
      </c>
      <c r="Z8" s="21">
        <v>4.5272592629182435</v>
      </c>
      <c r="AA8" s="22">
        <v>12349105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934579</v>
      </c>
      <c r="D10" s="18"/>
      <c r="E10" s="19">
        <v>3424283</v>
      </c>
      <c r="F10" s="20">
        <v>3424283</v>
      </c>
      <c r="G10" s="20">
        <v>3424279</v>
      </c>
      <c r="H10" s="20">
        <v>7884239</v>
      </c>
      <c r="I10" s="20">
        <v>12539355</v>
      </c>
      <c r="J10" s="20">
        <v>23847873</v>
      </c>
      <c r="K10" s="20">
        <v>-19658932</v>
      </c>
      <c r="L10" s="20">
        <v>9794118</v>
      </c>
      <c r="M10" s="20">
        <v>-31857571</v>
      </c>
      <c r="N10" s="20">
        <v>-41722385</v>
      </c>
      <c r="O10" s="20">
        <v>19254387</v>
      </c>
      <c r="P10" s="20">
        <v>-4033632</v>
      </c>
      <c r="Q10" s="20">
        <v>9526546</v>
      </c>
      <c r="R10" s="20">
        <v>24747301</v>
      </c>
      <c r="S10" s="20">
        <v>-4369486</v>
      </c>
      <c r="T10" s="20">
        <v>9116747</v>
      </c>
      <c r="U10" s="20">
        <v>-7423581</v>
      </c>
      <c r="V10" s="20">
        <v>-2676320</v>
      </c>
      <c r="W10" s="20">
        <v>4196469</v>
      </c>
      <c r="X10" s="20">
        <v>3424283</v>
      </c>
      <c r="Y10" s="20">
        <v>772186</v>
      </c>
      <c r="Z10" s="21">
        <v>22.550297390723838</v>
      </c>
      <c r="AA10" s="22">
        <v>3424283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162689421</v>
      </c>
      <c r="D13" s="29">
        <f>SUM(D6:D12)</f>
        <v>0</v>
      </c>
      <c r="E13" s="30">
        <f t="shared" si="0"/>
        <v>989795726</v>
      </c>
      <c r="F13" s="31">
        <f t="shared" si="0"/>
        <v>959795726</v>
      </c>
      <c r="G13" s="31">
        <f t="shared" si="0"/>
        <v>878784067</v>
      </c>
      <c r="H13" s="31">
        <f t="shared" si="0"/>
        <v>-816521020</v>
      </c>
      <c r="I13" s="31">
        <f t="shared" si="0"/>
        <v>873577710</v>
      </c>
      <c r="J13" s="31">
        <f t="shared" si="0"/>
        <v>935840757</v>
      </c>
      <c r="K13" s="31">
        <f t="shared" si="0"/>
        <v>-3864251</v>
      </c>
      <c r="L13" s="31">
        <f t="shared" si="0"/>
        <v>31046858</v>
      </c>
      <c r="M13" s="31">
        <f t="shared" si="0"/>
        <v>-12829208</v>
      </c>
      <c r="N13" s="31">
        <f t="shared" si="0"/>
        <v>14353399</v>
      </c>
      <c r="O13" s="31">
        <f t="shared" si="0"/>
        <v>-799644488</v>
      </c>
      <c r="P13" s="31">
        <f t="shared" si="0"/>
        <v>856078791</v>
      </c>
      <c r="Q13" s="31">
        <f t="shared" si="0"/>
        <v>16026398</v>
      </c>
      <c r="R13" s="31">
        <f t="shared" si="0"/>
        <v>72460701</v>
      </c>
      <c r="S13" s="31">
        <f t="shared" si="0"/>
        <v>13900715</v>
      </c>
      <c r="T13" s="31">
        <f t="shared" si="0"/>
        <v>16798708</v>
      </c>
      <c r="U13" s="31">
        <f t="shared" si="0"/>
        <v>2534861</v>
      </c>
      <c r="V13" s="31">
        <f t="shared" si="0"/>
        <v>33234284</v>
      </c>
      <c r="W13" s="31">
        <f t="shared" si="0"/>
        <v>1055889141</v>
      </c>
      <c r="X13" s="31">
        <f t="shared" si="0"/>
        <v>959795726</v>
      </c>
      <c r="Y13" s="31">
        <f t="shared" si="0"/>
        <v>96093415</v>
      </c>
      <c r="Z13" s="32">
        <f>+IF(X13&lt;&gt;0,+(Y13/X13)*100,0)</f>
        <v>10.011861107203972</v>
      </c>
      <c r="AA13" s="33">
        <f>SUM(AA6:AA12)</f>
        <v>959795726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57782304</v>
      </c>
      <c r="D17" s="18"/>
      <c r="E17" s="19">
        <v>787679276</v>
      </c>
      <c r="F17" s="20">
        <v>785589009</v>
      </c>
      <c r="G17" s="24">
        <v>342712906</v>
      </c>
      <c r="H17" s="24">
        <v>-263160758</v>
      </c>
      <c r="I17" s="24">
        <v>285414758</v>
      </c>
      <c r="J17" s="20">
        <v>364966906</v>
      </c>
      <c r="K17" s="24">
        <v>38863149</v>
      </c>
      <c r="L17" s="24">
        <v>12482173</v>
      </c>
      <c r="M17" s="20">
        <v>111704034</v>
      </c>
      <c r="N17" s="24">
        <v>163049356</v>
      </c>
      <c r="O17" s="24">
        <v>-276258939</v>
      </c>
      <c r="P17" s="24">
        <v>321465351</v>
      </c>
      <c r="Q17" s="20">
        <v>51226172</v>
      </c>
      <c r="R17" s="24">
        <v>96432584</v>
      </c>
      <c r="S17" s="24">
        <v>22306386</v>
      </c>
      <c r="T17" s="20">
        <v>83950476</v>
      </c>
      <c r="U17" s="24">
        <v>44171223</v>
      </c>
      <c r="V17" s="24">
        <v>150428085</v>
      </c>
      <c r="W17" s="24">
        <v>774876931</v>
      </c>
      <c r="X17" s="20">
        <v>785589009</v>
      </c>
      <c r="Y17" s="24">
        <v>-10712078</v>
      </c>
      <c r="Z17" s="25">
        <v>-1.3635727940791493</v>
      </c>
      <c r="AA17" s="26">
        <v>785589009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57782304</v>
      </c>
      <c r="D25" s="29">
        <f t="shared" ref="D25:Y25" si="1">SUM(D15:D24)</f>
        <v>0</v>
      </c>
      <c r="E25" s="35">
        <f t="shared" si="1"/>
        <v>787679276</v>
      </c>
      <c r="F25" s="36">
        <f t="shared" si="1"/>
        <v>785589009</v>
      </c>
      <c r="G25" s="36">
        <f t="shared" si="1"/>
        <v>342712906</v>
      </c>
      <c r="H25" s="36">
        <f t="shared" si="1"/>
        <v>-263160758</v>
      </c>
      <c r="I25" s="36">
        <f t="shared" si="1"/>
        <v>285414758</v>
      </c>
      <c r="J25" s="36">
        <f t="shared" si="1"/>
        <v>364966906</v>
      </c>
      <c r="K25" s="36">
        <f t="shared" si="1"/>
        <v>38863149</v>
      </c>
      <c r="L25" s="36">
        <f t="shared" si="1"/>
        <v>12482173</v>
      </c>
      <c r="M25" s="36">
        <f t="shared" si="1"/>
        <v>111704034</v>
      </c>
      <c r="N25" s="36">
        <f t="shared" si="1"/>
        <v>163049356</v>
      </c>
      <c r="O25" s="36">
        <f t="shared" si="1"/>
        <v>-276258939</v>
      </c>
      <c r="P25" s="36">
        <f t="shared" si="1"/>
        <v>321465351</v>
      </c>
      <c r="Q25" s="36">
        <f t="shared" si="1"/>
        <v>51226172</v>
      </c>
      <c r="R25" s="36">
        <f t="shared" si="1"/>
        <v>96432584</v>
      </c>
      <c r="S25" s="36">
        <f t="shared" si="1"/>
        <v>22306386</v>
      </c>
      <c r="T25" s="36">
        <f t="shared" si="1"/>
        <v>83950476</v>
      </c>
      <c r="U25" s="36">
        <f t="shared" si="1"/>
        <v>44171223</v>
      </c>
      <c r="V25" s="36">
        <f t="shared" si="1"/>
        <v>150428085</v>
      </c>
      <c r="W25" s="36">
        <f t="shared" si="1"/>
        <v>774876931</v>
      </c>
      <c r="X25" s="36">
        <f t="shared" si="1"/>
        <v>785589009</v>
      </c>
      <c r="Y25" s="36">
        <f t="shared" si="1"/>
        <v>-10712078</v>
      </c>
      <c r="Z25" s="37">
        <f>+IF(X25&lt;&gt;0,+(Y25/X25)*100,0)</f>
        <v>-1.3635727940791493</v>
      </c>
      <c r="AA25" s="38">
        <f>SUM(AA15:AA24)</f>
        <v>785589009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220471725</v>
      </c>
      <c r="D26" s="29">
        <f>+D13+D25</f>
        <v>0</v>
      </c>
      <c r="E26" s="30">
        <f t="shared" si="2"/>
        <v>1777475002</v>
      </c>
      <c r="F26" s="31">
        <f t="shared" si="2"/>
        <v>1745384735</v>
      </c>
      <c r="G26" s="31">
        <f t="shared" si="2"/>
        <v>1221496973</v>
      </c>
      <c r="H26" s="31">
        <f t="shared" si="2"/>
        <v>-1079681778</v>
      </c>
      <c r="I26" s="31">
        <f t="shared" si="2"/>
        <v>1158992468</v>
      </c>
      <c r="J26" s="31">
        <f t="shared" si="2"/>
        <v>1300807663</v>
      </c>
      <c r="K26" s="31">
        <f t="shared" si="2"/>
        <v>34998898</v>
      </c>
      <c r="L26" s="31">
        <f t="shared" si="2"/>
        <v>43529031</v>
      </c>
      <c r="M26" s="31">
        <f t="shared" si="2"/>
        <v>98874826</v>
      </c>
      <c r="N26" s="31">
        <f t="shared" si="2"/>
        <v>177402755</v>
      </c>
      <c r="O26" s="31">
        <f t="shared" si="2"/>
        <v>-1075903427</v>
      </c>
      <c r="P26" s="31">
        <f t="shared" si="2"/>
        <v>1177544142</v>
      </c>
      <c r="Q26" s="31">
        <f t="shared" si="2"/>
        <v>67252570</v>
      </c>
      <c r="R26" s="31">
        <f t="shared" si="2"/>
        <v>168893285</v>
      </c>
      <c r="S26" s="31">
        <f t="shared" si="2"/>
        <v>36207101</v>
      </c>
      <c r="T26" s="31">
        <f t="shared" si="2"/>
        <v>100749184</v>
      </c>
      <c r="U26" s="31">
        <f t="shared" si="2"/>
        <v>46706084</v>
      </c>
      <c r="V26" s="31">
        <f t="shared" si="2"/>
        <v>183662369</v>
      </c>
      <c r="W26" s="31">
        <f t="shared" si="2"/>
        <v>1830766072</v>
      </c>
      <c r="X26" s="31">
        <f t="shared" si="2"/>
        <v>1745384735</v>
      </c>
      <c r="Y26" s="31">
        <f t="shared" si="2"/>
        <v>85381337</v>
      </c>
      <c r="Z26" s="32">
        <f>+IF(X26&lt;&gt;0,+(Y26/X26)*100,0)</f>
        <v>4.8918347506918005</v>
      </c>
      <c r="AA26" s="33">
        <f>+AA13+AA25</f>
        <v>1745384735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220471725</v>
      </c>
      <c r="D45" s="42">
        <f t="shared" si="6"/>
        <v>0</v>
      </c>
      <c r="E45" s="43">
        <f t="shared" si="6"/>
        <v>1777475002</v>
      </c>
      <c r="F45" s="44">
        <f t="shared" si="6"/>
        <v>1745384735</v>
      </c>
      <c r="G45" s="44">
        <f t="shared" si="6"/>
        <v>1221496973</v>
      </c>
      <c r="H45" s="44">
        <f t="shared" si="6"/>
        <v>-1079681778</v>
      </c>
      <c r="I45" s="44">
        <f t="shared" si="6"/>
        <v>1158992468</v>
      </c>
      <c r="J45" s="44">
        <f t="shared" si="6"/>
        <v>1300807663</v>
      </c>
      <c r="K45" s="44">
        <f t="shared" si="6"/>
        <v>34998898</v>
      </c>
      <c r="L45" s="44">
        <f t="shared" si="6"/>
        <v>43529031</v>
      </c>
      <c r="M45" s="44">
        <f t="shared" si="6"/>
        <v>98874826</v>
      </c>
      <c r="N45" s="44">
        <f t="shared" si="6"/>
        <v>177402755</v>
      </c>
      <c r="O45" s="44">
        <f t="shared" si="6"/>
        <v>-1075903427</v>
      </c>
      <c r="P45" s="44">
        <f t="shared" si="6"/>
        <v>1177544142</v>
      </c>
      <c r="Q45" s="44">
        <f t="shared" si="6"/>
        <v>67252570</v>
      </c>
      <c r="R45" s="44">
        <f t="shared" si="6"/>
        <v>168893285</v>
      </c>
      <c r="S45" s="44">
        <f t="shared" si="6"/>
        <v>36207101</v>
      </c>
      <c r="T45" s="44">
        <f t="shared" si="6"/>
        <v>100749184</v>
      </c>
      <c r="U45" s="44">
        <f t="shared" si="6"/>
        <v>46706084</v>
      </c>
      <c r="V45" s="44">
        <f t="shared" si="6"/>
        <v>183662369</v>
      </c>
      <c r="W45" s="44">
        <f t="shared" si="6"/>
        <v>1830766072</v>
      </c>
      <c r="X45" s="44">
        <f t="shared" si="6"/>
        <v>1745384735</v>
      </c>
      <c r="Y45" s="44">
        <f t="shared" si="6"/>
        <v>85381337</v>
      </c>
      <c r="Z45" s="45">
        <f>+IF(X45&lt;&gt;0,+(Y45/X45)*100,0)</f>
        <v>4.8918347506918005</v>
      </c>
      <c r="AA45" s="46">
        <f>+AA26-AA44</f>
        <v>1745384735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-32928320</v>
      </c>
      <c r="D47" s="18"/>
      <c r="E47" s="19">
        <v>43263740</v>
      </c>
      <c r="F47" s="20">
        <v>3963740</v>
      </c>
      <c r="G47" s="20">
        <v>81413739</v>
      </c>
      <c r="H47" s="20">
        <v>-57782207</v>
      </c>
      <c r="I47" s="20">
        <v>35899106</v>
      </c>
      <c r="J47" s="20">
        <v>59530638</v>
      </c>
      <c r="K47" s="20">
        <v>-13752716</v>
      </c>
      <c r="L47" s="20">
        <v>10453184</v>
      </c>
      <c r="M47" s="20">
        <v>-5939397</v>
      </c>
      <c r="N47" s="20">
        <v>-9238929</v>
      </c>
      <c r="O47" s="20">
        <v>-32287331</v>
      </c>
      <c r="P47" s="20">
        <v>-1609486</v>
      </c>
      <c r="Q47" s="20">
        <v>10173899</v>
      </c>
      <c r="R47" s="20">
        <v>-23722918</v>
      </c>
      <c r="S47" s="20">
        <v>13047526</v>
      </c>
      <c r="T47" s="20">
        <v>8459273</v>
      </c>
      <c r="U47" s="20">
        <v>-38548004</v>
      </c>
      <c r="V47" s="20">
        <v>-17041205</v>
      </c>
      <c r="W47" s="20">
        <v>9527586</v>
      </c>
      <c r="X47" s="20">
        <v>3963740</v>
      </c>
      <c r="Y47" s="20">
        <v>5563846</v>
      </c>
      <c r="Z47" s="47">
        <v>140.3685912799528</v>
      </c>
      <c r="AA47" s="22">
        <v>3963740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-32928320</v>
      </c>
      <c r="D50" s="50">
        <f t="shared" ref="D50:Y50" si="7">SUM(D47:D49)</f>
        <v>0</v>
      </c>
      <c r="E50" s="51">
        <f t="shared" si="7"/>
        <v>43263740</v>
      </c>
      <c r="F50" s="52">
        <f t="shared" si="7"/>
        <v>3963740</v>
      </c>
      <c r="G50" s="52">
        <f t="shared" si="7"/>
        <v>81413739</v>
      </c>
      <c r="H50" s="52">
        <f t="shared" si="7"/>
        <v>-57782207</v>
      </c>
      <c r="I50" s="52">
        <f t="shared" si="7"/>
        <v>35899106</v>
      </c>
      <c r="J50" s="52">
        <f t="shared" si="7"/>
        <v>59530638</v>
      </c>
      <c r="K50" s="52">
        <f t="shared" si="7"/>
        <v>-13752716</v>
      </c>
      <c r="L50" s="52">
        <f t="shared" si="7"/>
        <v>10453184</v>
      </c>
      <c r="M50" s="52">
        <f t="shared" si="7"/>
        <v>-5939397</v>
      </c>
      <c r="N50" s="52">
        <f t="shared" si="7"/>
        <v>-9238929</v>
      </c>
      <c r="O50" s="52">
        <f t="shared" si="7"/>
        <v>-32287331</v>
      </c>
      <c r="P50" s="52">
        <f t="shared" si="7"/>
        <v>-1609486</v>
      </c>
      <c r="Q50" s="52">
        <f t="shared" si="7"/>
        <v>10173899</v>
      </c>
      <c r="R50" s="52">
        <f t="shared" si="7"/>
        <v>-23722918</v>
      </c>
      <c r="S50" s="52">
        <f t="shared" si="7"/>
        <v>13047526</v>
      </c>
      <c r="T50" s="52">
        <f t="shared" si="7"/>
        <v>8459273</v>
      </c>
      <c r="U50" s="52">
        <f t="shared" si="7"/>
        <v>-38548004</v>
      </c>
      <c r="V50" s="52">
        <f t="shared" si="7"/>
        <v>-17041205</v>
      </c>
      <c r="W50" s="52">
        <f t="shared" si="7"/>
        <v>9527586</v>
      </c>
      <c r="X50" s="52">
        <f t="shared" si="7"/>
        <v>3963740</v>
      </c>
      <c r="Y50" s="52">
        <f t="shared" si="7"/>
        <v>5563846</v>
      </c>
      <c r="Z50" s="53">
        <f>+IF(X50&lt;&gt;0,+(Y50/X50)*100,0)</f>
        <v>140.3685912799528</v>
      </c>
      <c r="AA50" s="54">
        <f>SUM(AA47:AA49)</f>
        <v>3963740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-10105787</v>
      </c>
      <c r="F6" s="20">
        <v>-48560166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-48560166</v>
      </c>
      <c r="Y6" s="20">
        <v>48560166</v>
      </c>
      <c r="Z6" s="21">
        <v>-100</v>
      </c>
      <c r="AA6" s="22">
        <v>-48560166</v>
      </c>
    </row>
    <row r="7" spans="1:27" x14ac:dyDescent="0.25">
      <c r="A7" s="23" t="s">
        <v>35</v>
      </c>
      <c r="B7" s="17" t="s">
        <v>32</v>
      </c>
      <c r="C7" s="18">
        <v>51758879</v>
      </c>
      <c r="D7" s="18"/>
      <c r="E7" s="19">
        <v>14962105</v>
      </c>
      <c r="F7" s="20">
        <v>39942498</v>
      </c>
      <c r="G7" s="20">
        <v>-184846</v>
      </c>
      <c r="H7" s="20">
        <v>2790386</v>
      </c>
      <c r="I7" s="20"/>
      <c r="J7" s="20">
        <v>2605540</v>
      </c>
      <c r="K7" s="20">
        <v>2882134</v>
      </c>
      <c r="L7" s="20">
        <v>3036627</v>
      </c>
      <c r="M7" s="20">
        <v>2984079</v>
      </c>
      <c r="N7" s="20">
        <v>8902840</v>
      </c>
      <c r="O7" s="20">
        <v>3260447</v>
      </c>
      <c r="P7" s="20">
        <v>3123919</v>
      </c>
      <c r="Q7" s="20">
        <v>2944665</v>
      </c>
      <c r="R7" s="20">
        <v>9329031</v>
      </c>
      <c r="S7" s="20">
        <v>2501074</v>
      </c>
      <c r="T7" s="20">
        <v>1436646</v>
      </c>
      <c r="U7" s="20">
        <v>4546517</v>
      </c>
      <c r="V7" s="20">
        <v>8484237</v>
      </c>
      <c r="W7" s="20">
        <v>29321648</v>
      </c>
      <c r="X7" s="20">
        <v>39942498</v>
      </c>
      <c r="Y7" s="20">
        <v>-10620850</v>
      </c>
      <c r="Z7" s="21">
        <v>-26.590349957581523</v>
      </c>
      <c r="AA7" s="22">
        <v>39942498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143683</v>
      </c>
      <c r="D10" s="18"/>
      <c r="E10" s="19">
        <v>2697326</v>
      </c>
      <c r="F10" s="20">
        <v>4897330</v>
      </c>
      <c r="G10" s="20"/>
      <c r="H10" s="20">
        <v>143682</v>
      </c>
      <c r="I10" s="20"/>
      <c r="J10" s="20">
        <v>143682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143682</v>
      </c>
      <c r="X10" s="20">
        <v>4897330</v>
      </c>
      <c r="Y10" s="20">
        <v>-4753648</v>
      </c>
      <c r="Z10" s="21">
        <v>-97.066115618102117</v>
      </c>
      <c r="AA10" s="22">
        <v>4897330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6545681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6545681</v>
      </c>
      <c r="Y11" s="24">
        <v>-6545681</v>
      </c>
      <c r="Z11" s="25">
        <v>-100</v>
      </c>
      <c r="AA11" s="26">
        <v>6545681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51902562</v>
      </c>
      <c r="D13" s="29">
        <f>SUM(D6:D12)</f>
        <v>0</v>
      </c>
      <c r="E13" s="30">
        <f t="shared" si="0"/>
        <v>7553644</v>
      </c>
      <c r="F13" s="31">
        <f t="shared" si="0"/>
        <v>2825343</v>
      </c>
      <c r="G13" s="31">
        <f t="shared" si="0"/>
        <v>-184846</v>
      </c>
      <c r="H13" s="31">
        <f t="shared" si="0"/>
        <v>2934068</v>
      </c>
      <c r="I13" s="31">
        <f t="shared" si="0"/>
        <v>0</v>
      </c>
      <c r="J13" s="31">
        <f t="shared" si="0"/>
        <v>2749222</v>
      </c>
      <c r="K13" s="31">
        <f t="shared" si="0"/>
        <v>2882134</v>
      </c>
      <c r="L13" s="31">
        <f t="shared" si="0"/>
        <v>3036627</v>
      </c>
      <c r="M13" s="31">
        <f t="shared" si="0"/>
        <v>2984079</v>
      </c>
      <c r="N13" s="31">
        <f t="shared" si="0"/>
        <v>8902840</v>
      </c>
      <c r="O13" s="31">
        <f t="shared" si="0"/>
        <v>3260447</v>
      </c>
      <c r="P13" s="31">
        <f t="shared" si="0"/>
        <v>3123919</v>
      </c>
      <c r="Q13" s="31">
        <f t="shared" si="0"/>
        <v>2944665</v>
      </c>
      <c r="R13" s="31">
        <f t="shared" si="0"/>
        <v>9329031</v>
      </c>
      <c r="S13" s="31">
        <f t="shared" si="0"/>
        <v>2501074</v>
      </c>
      <c r="T13" s="31">
        <f t="shared" si="0"/>
        <v>1436646</v>
      </c>
      <c r="U13" s="31">
        <f t="shared" si="0"/>
        <v>4546517</v>
      </c>
      <c r="V13" s="31">
        <f t="shared" si="0"/>
        <v>8484237</v>
      </c>
      <c r="W13" s="31">
        <f t="shared" si="0"/>
        <v>29465330</v>
      </c>
      <c r="X13" s="31">
        <f t="shared" si="0"/>
        <v>2825343</v>
      </c>
      <c r="Y13" s="31">
        <f t="shared" si="0"/>
        <v>26639987</v>
      </c>
      <c r="Z13" s="32">
        <f>+IF(X13&lt;&gt;0,+(Y13/X13)*100,0)</f>
        <v>942.89390704066727</v>
      </c>
      <c r="AA13" s="33">
        <f>SUM(AA6:AA12)</f>
        <v>2825343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18189388</v>
      </c>
      <c r="D17" s="18"/>
      <c r="E17" s="19">
        <v>15950404</v>
      </c>
      <c r="F17" s="20">
        <v>10821184</v>
      </c>
      <c r="G17" s="24">
        <v>5151282</v>
      </c>
      <c r="H17" s="24">
        <v>2208294</v>
      </c>
      <c r="I17" s="24"/>
      <c r="J17" s="20">
        <v>7359576</v>
      </c>
      <c r="K17" s="24">
        <v>1124762</v>
      </c>
      <c r="L17" s="24"/>
      <c r="M17" s="20">
        <v>2476332</v>
      </c>
      <c r="N17" s="24">
        <v>3601094</v>
      </c>
      <c r="O17" s="24">
        <v>822790</v>
      </c>
      <c r="P17" s="24">
        <v>581206</v>
      </c>
      <c r="Q17" s="20">
        <v>678910</v>
      </c>
      <c r="R17" s="24">
        <v>2082906</v>
      </c>
      <c r="S17" s="24">
        <v>-5478352</v>
      </c>
      <c r="T17" s="20">
        <v>-224158</v>
      </c>
      <c r="U17" s="24">
        <v>917820</v>
      </c>
      <c r="V17" s="24">
        <v>-4784690</v>
      </c>
      <c r="W17" s="24">
        <v>8258886</v>
      </c>
      <c r="X17" s="20">
        <v>10821184</v>
      </c>
      <c r="Y17" s="24">
        <v>-2562298</v>
      </c>
      <c r="Z17" s="25">
        <v>-23.67853647068565</v>
      </c>
      <c r="AA17" s="26">
        <v>10821184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18189388</v>
      </c>
      <c r="D25" s="29">
        <f t="shared" ref="D25:Y25" si="1">SUM(D15:D24)</f>
        <v>0</v>
      </c>
      <c r="E25" s="35">
        <f t="shared" si="1"/>
        <v>15950404</v>
      </c>
      <c r="F25" s="36">
        <f t="shared" si="1"/>
        <v>10821184</v>
      </c>
      <c r="G25" s="36">
        <f t="shared" si="1"/>
        <v>5151282</v>
      </c>
      <c r="H25" s="36">
        <f t="shared" si="1"/>
        <v>2208294</v>
      </c>
      <c r="I25" s="36">
        <f t="shared" si="1"/>
        <v>0</v>
      </c>
      <c r="J25" s="36">
        <f t="shared" si="1"/>
        <v>7359576</v>
      </c>
      <c r="K25" s="36">
        <f t="shared" si="1"/>
        <v>1124762</v>
      </c>
      <c r="L25" s="36">
        <f t="shared" si="1"/>
        <v>0</v>
      </c>
      <c r="M25" s="36">
        <f t="shared" si="1"/>
        <v>2476332</v>
      </c>
      <c r="N25" s="36">
        <f t="shared" si="1"/>
        <v>3601094</v>
      </c>
      <c r="O25" s="36">
        <f t="shared" si="1"/>
        <v>822790</v>
      </c>
      <c r="P25" s="36">
        <f t="shared" si="1"/>
        <v>581206</v>
      </c>
      <c r="Q25" s="36">
        <f t="shared" si="1"/>
        <v>678910</v>
      </c>
      <c r="R25" s="36">
        <f t="shared" si="1"/>
        <v>2082906</v>
      </c>
      <c r="S25" s="36">
        <f t="shared" si="1"/>
        <v>-5478352</v>
      </c>
      <c r="T25" s="36">
        <f t="shared" si="1"/>
        <v>-224158</v>
      </c>
      <c r="U25" s="36">
        <f t="shared" si="1"/>
        <v>917820</v>
      </c>
      <c r="V25" s="36">
        <f t="shared" si="1"/>
        <v>-4784690</v>
      </c>
      <c r="W25" s="36">
        <f t="shared" si="1"/>
        <v>8258886</v>
      </c>
      <c r="X25" s="36">
        <f t="shared" si="1"/>
        <v>10821184</v>
      </c>
      <c r="Y25" s="36">
        <f t="shared" si="1"/>
        <v>-2562298</v>
      </c>
      <c r="Z25" s="37">
        <f>+IF(X25&lt;&gt;0,+(Y25/X25)*100,0)</f>
        <v>-23.67853647068565</v>
      </c>
      <c r="AA25" s="38">
        <f>SUM(AA15:AA24)</f>
        <v>10821184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70091950</v>
      </c>
      <c r="D26" s="29">
        <f>+D13+D25</f>
        <v>0</v>
      </c>
      <c r="E26" s="30">
        <f t="shared" si="2"/>
        <v>23504048</v>
      </c>
      <c r="F26" s="31">
        <f t="shared" si="2"/>
        <v>13646527</v>
      </c>
      <c r="G26" s="31">
        <f t="shared" si="2"/>
        <v>4966436</v>
      </c>
      <c r="H26" s="31">
        <f t="shared" si="2"/>
        <v>5142362</v>
      </c>
      <c r="I26" s="31">
        <f t="shared" si="2"/>
        <v>0</v>
      </c>
      <c r="J26" s="31">
        <f t="shared" si="2"/>
        <v>10108798</v>
      </c>
      <c r="K26" s="31">
        <f t="shared" si="2"/>
        <v>4006896</v>
      </c>
      <c r="L26" s="31">
        <f t="shared" si="2"/>
        <v>3036627</v>
      </c>
      <c r="M26" s="31">
        <f t="shared" si="2"/>
        <v>5460411</v>
      </c>
      <c r="N26" s="31">
        <f t="shared" si="2"/>
        <v>12503934</v>
      </c>
      <c r="O26" s="31">
        <f t="shared" si="2"/>
        <v>4083237</v>
      </c>
      <c r="P26" s="31">
        <f t="shared" si="2"/>
        <v>3705125</v>
      </c>
      <c r="Q26" s="31">
        <f t="shared" si="2"/>
        <v>3623575</v>
      </c>
      <c r="R26" s="31">
        <f t="shared" si="2"/>
        <v>11411937</v>
      </c>
      <c r="S26" s="31">
        <f t="shared" si="2"/>
        <v>-2977278</v>
      </c>
      <c r="T26" s="31">
        <f t="shared" si="2"/>
        <v>1212488</v>
      </c>
      <c r="U26" s="31">
        <f t="shared" si="2"/>
        <v>5464337</v>
      </c>
      <c r="V26" s="31">
        <f t="shared" si="2"/>
        <v>3699547</v>
      </c>
      <c r="W26" s="31">
        <f t="shared" si="2"/>
        <v>37724216</v>
      </c>
      <c r="X26" s="31">
        <f t="shared" si="2"/>
        <v>13646527</v>
      </c>
      <c r="Y26" s="31">
        <f t="shared" si="2"/>
        <v>24077689</v>
      </c>
      <c r="Z26" s="32">
        <f>+IF(X26&lt;&gt;0,+(Y26/X26)*100,0)</f>
        <v>176.43821757726343</v>
      </c>
      <c r="AA26" s="33">
        <f>+AA13+AA25</f>
        <v>13646527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8728866</v>
      </c>
      <c r="D32" s="18"/>
      <c r="E32" s="19"/>
      <c r="F32" s="20">
        <v>-6</v>
      </c>
      <c r="G32" s="20">
        <v>755767</v>
      </c>
      <c r="H32" s="20">
        <v>3107686</v>
      </c>
      <c r="I32" s="20"/>
      <c r="J32" s="20">
        <v>3863453</v>
      </c>
      <c r="K32" s="20">
        <v>757902</v>
      </c>
      <c r="L32" s="20">
        <v>1049650</v>
      </c>
      <c r="M32" s="20">
        <v>787644</v>
      </c>
      <c r="N32" s="20">
        <v>2595196</v>
      </c>
      <c r="O32" s="20">
        <v>784126</v>
      </c>
      <c r="P32" s="20">
        <v>1088077</v>
      </c>
      <c r="Q32" s="20">
        <v>770967</v>
      </c>
      <c r="R32" s="20">
        <v>2643170</v>
      </c>
      <c r="S32" s="20">
        <v>805726</v>
      </c>
      <c r="T32" s="20">
        <v>825147</v>
      </c>
      <c r="U32" s="20">
        <v>793963</v>
      </c>
      <c r="V32" s="20">
        <v>2424836</v>
      </c>
      <c r="W32" s="20">
        <v>11526655</v>
      </c>
      <c r="X32" s="20">
        <v>-6</v>
      </c>
      <c r="Y32" s="20">
        <v>11526661</v>
      </c>
      <c r="Z32" s="21">
        <v>-192111016.66666669</v>
      </c>
      <c r="AA32" s="22">
        <v>-6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1608843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1608843</v>
      </c>
      <c r="Y35" s="20">
        <v>-1608843</v>
      </c>
      <c r="Z35" s="21">
        <v>-100</v>
      </c>
      <c r="AA35" s="22">
        <v>1608843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8728866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1608837</v>
      </c>
      <c r="G37" s="31">
        <f t="shared" si="3"/>
        <v>755767</v>
      </c>
      <c r="H37" s="31">
        <f t="shared" si="3"/>
        <v>3107686</v>
      </c>
      <c r="I37" s="31">
        <f t="shared" si="3"/>
        <v>0</v>
      </c>
      <c r="J37" s="31">
        <f t="shared" si="3"/>
        <v>3863453</v>
      </c>
      <c r="K37" s="31">
        <f t="shared" si="3"/>
        <v>757902</v>
      </c>
      <c r="L37" s="31">
        <f t="shared" si="3"/>
        <v>1049650</v>
      </c>
      <c r="M37" s="31">
        <f t="shared" si="3"/>
        <v>787644</v>
      </c>
      <c r="N37" s="31">
        <f t="shared" si="3"/>
        <v>2595196</v>
      </c>
      <c r="O37" s="31">
        <f t="shared" si="3"/>
        <v>784126</v>
      </c>
      <c r="P37" s="31">
        <f t="shared" si="3"/>
        <v>1088077</v>
      </c>
      <c r="Q37" s="31">
        <f t="shared" si="3"/>
        <v>770967</v>
      </c>
      <c r="R37" s="31">
        <f t="shared" si="3"/>
        <v>2643170</v>
      </c>
      <c r="S37" s="31">
        <f t="shared" si="3"/>
        <v>805726</v>
      </c>
      <c r="T37" s="31">
        <f t="shared" si="3"/>
        <v>825147</v>
      </c>
      <c r="U37" s="31">
        <f t="shared" si="3"/>
        <v>793963</v>
      </c>
      <c r="V37" s="31">
        <f t="shared" si="3"/>
        <v>2424836</v>
      </c>
      <c r="W37" s="31">
        <f t="shared" si="3"/>
        <v>11526655</v>
      </c>
      <c r="X37" s="31">
        <f t="shared" si="3"/>
        <v>1608837</v>
      </c>
      <c r="Y37" s="31">
        <f t="shared" si="3"/>
        <v>9917818</v>
      </c>
      <c r="Z37" s="32">
        <f>+IF(X37&lt;&gt;0,+(Y37/X37)*100,0)</f>
        <v>616.45884573763533</v>
      </c>
      <c r="AA37" s="33">
        <f>SUM(AA29:AA36)</f>
        <v>1608837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8728866</v>
      </c>
      <c r="D44" s="29">
        <f>+D37+D43</f>
        <v>0</v>
      </c>
      <c r="E44" s="30">
        <f t="shared" si="5"/>
        <v>0</v>
      </c>
      <c r="F44" s="31">
        <f t="shared" si="5"/>
        <v>1608837</v>
      </c>
      <c r="G44" s="31">
        <f t="shared" si="5"/>
        <v>755767</v>
      </c>
      <c r="H44" s="31">
        <f t="shared" si="5"/>
        <v>3107686</v>
      </c>
      <c r="I44" s="31">
        <f t="shared" si="5"/>
        <v>0</v>
      </c>
      <c r="J44" s="31">
        <f t="shared" si="5"/>
        <v>3863453</v>
      </c>
      <c r="K44" s="31">
        <f t="shared" si="5"/>
        <v>757902</v>
      </c>
      <c r="L44" s="31">
        <f t="shared" si="5"/>
        <v>1049650</v>
      </c>
      <c r="M44" s="31">
        <f t="shared" si="5"/>
        <v>787644</v>
      </c>
      <c r="N44" s="31">
        <f t="shared" si="5"/>
        <v>2595196</v>
      </c>
      <c r="O44" s="31">
        <f t="shared" si="5"/>
        <v>784126</v>
      </c>
      <c r="P44" s="31">
        <f t="shared" si="5"/>
        <v>1088077</v>
      </c>
      <c r="Q44" s="31">
        <f t="shared" si="5"/>
        <v>770967</v>
      </c>
      <c r="R44" s="31">
        <f t="shared" si="5"/>
        <v>2643170</v>
      </c>
      <c r="S44" s="31">
        <f t="shared" si="5"/>
        <v>805726</v>
      </c>
      <c r="T44" s="31">
        <f t="shared" si="5"/>
        <v>825147</v>
      </c>
      <c r="U44" s="31">
        <f t="shared" si="5"/>
        <v>793963</v>
      </c>
      <c r="V44" s="31">
        <f t="shared" si="5"/>
        <v>2424836</v>
      </c>
      <c r="W44" s="31">
        <f t="shared" si="5"/>
        <v>11526655</v>
      </c>
      <c r="X44" s="31">
        <f t="shared" si="5"/>
        <v>1608837</v>
      </c>
      <c r="Y44" s="31">
        <f t="shared" si="5"/>
        <v>9917818</v>
      </c>
      <c r="Z44" s="32">
        <f>+IF(X44&lt;&gt;0,+(Y44/X44)*100,0)</f>
        <v>616.45884573763533</v>
      </c>
      <c r="AA44" s="33">
        <f>+AA37+AA43</f>
        <v>1608837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61363084</v>
      </c>
      <c r="D45" s="42">
        <f t="shared" si="6"/>
        <v>0</v>
      </c>
      <c r="E45" s="43">
        <f t="shared" si="6"/>
        <v>23504048</v>
      </c>
      <c r="F45" s="44">
        <f t="shared" si="6"/>
        <v>12037690</v>
      </c>
      <c r="G45" s="44">
        <f t="shared" si="6"/>
        <v>4210669</v>
      </c>
      <c r="H45" s="44">
        <f t="shared" si="6"/>
        <v>2034676</v>
      </c>
      <c r="I45" s="44">
        <f t="shared" si="6"/>
        <v>0</v>
      </c>
      <c r="J45" s="44">
        <f t="shared" si="6"/>
        <v>6245345</v>
      </c>
      <c r="K45" s="44">
        <f t="shared" si="6"/>
        <v>3248994</v>
      </c>
      <c r="L45" s="44">
        <f t="shared" si="6"/>
        <v>1986977</v>
      </c>
      <c r="M45" s="44">
        <f t="shared" si="6"/>
        <v>4672767</v>
      </c>
      <c r="N45" s="44">
        <f t="shared" si="6"/>
        <v>9908738</v>
      </c>
      <c r="O45" s="44">
        <f t="shared" si="6"/>
        <v>3299111</v>
      </c>
      <c r="P45" s="44">
        <f t="shared" si="6"/>
        <v>2617048</v>
      </c>
      <c r="Q45" s="44">
        <f t="shared" si="6"/>
        <v>2852608</v>
      </c>
      <c r="R45" s="44">
        <f t="shared" si="6"/>
        <v>8768767</v>
      </c>
      <c r="S45" s="44">
        <f t="shared" si="6"/>
        <v>-3783004</v>
      </c>
      <c r="T45" s="44">
        <f t="shared" si="6"/>
        <v>387341</v>
      </c>
      <c r="U45" s="44">
        <f t="shared" si="6"/>
        <v>4670374</v>
      </c>
      <c r="V45" s="44">
        <f t="shared" si="6"/>
        <v>1274711</v>
      </c>
      <c r="W45" s="44">
        <f t="shared" si="6"/>
        <v>26197561</v>
      </c>
      <c r="X45" s="44">
        <f t="shared" si="6"/>
        <v>12037690</v>
      </c>
      <c r="Y45" s="44">
        <f t="shared" si="6"/>
        <v>14159871</v>
      </c>
      <c r="Z45" s="45">
        <f>+IF(X45&lt;&gt;0,+(Y45/X45)*100,0)</f>
        <v>117.62947043826514</v>
      </c>
      <c r="AA45" s="46">
        <f>+AA26-AA44</f>
        <v>12037690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1096719</v>
      </c>
      <c r="D7" s="18"/>
      <c r="E7" s="19">
        <v>-132474</v>
      </c>
      <c r="F7" s="20">
        <v>-275973</v>
      </c>
      <c r="G7" s="20">
        <v>2085791</v>
      </c>
      <c r="H7" s="20">
        <v>337172</v>
      </c>
      <c r="I7" s="20">
        <v>706792</v>
      </c>
      <c r="J7" s="20">
        <v>3129755</v>
      </c>
      <c r="K7" s="20">
        <v>722923</v>
      </c>
      <c r="L7" s="20">
        <v>1010705</v>
      </c>
      <c r="M7" s="20">
        <v>756637</v>
      </c>
      <c r="N7" s="20">
        <v>2490265</v>
      </c>
      <c r="O7" s="20">
        <v>661105</v>
      </c>
      <c r="P7" s="20">
        <v>-1203254</v>
      </c>
      <c r="Q7" s="20">
        <v>-1210487</v>
      </c>
      <c r="R7" s="20">
        <v>-1752636</v>
      </c>
      <c r="S7" s="20">
        <v>2173506</v>
      </c>
      <c r="T7" s="20">
        <v>445952</v>
      </c>
      <c r="U7" s="20">
        <v>489578</v>
      </c>
      <c r="V7" s="20">
        <v>3109036</v>
      </c>
      <c r="W7" s="20">
        <v>6976420</v>
      </c>
      <c r="X7" s="20">
        <v>-275973</v>
      </c>
      <c r="Y7" s="20">
        <v>7252393</v>
      </c>
      <c r="Z7" s="21">
        <v>-2627.9357038550875</v>
      </c>
      <c r="AA7" s="22">
        <v>-275973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5238</v>
      </c>
      <c r="D10" s="18"/>
      <c r="E10" s="19">
        <v>-1109340</v>
      </c>
      <c r="F10" s="20">
        <v>-1109340</v>
      </c>
      <c r="G10" s="20"/>
      <c r="H10" s="20">
        <v>5238</v>
      </c>
      <c r="I10" s="20"/>
      <c r="J10" s="20">
        <v>5238</v>
      </c>
      <c r="K10" s="20"/>
      <c r="L10" s="20">
        <v>-20762</v>
      </c>
      <c r="M10" s="20">
        <v>-84847</v>
      </c>
      <c r="N10" s="20">
        <v>-105609</v>
      </c>
      <c r="O10" s="20">
        <v>-22697</v>
      </c>
      <c r="P10" s="20">
        <v>-21351</v>
      </c>
      <c r="Q10" s="20">
        <v>-27436</v>
      </c>
      <c r="R10" s="20">
        <v>-71484</v>
      </c>
      <c r="S10" s="20">
        <v>-25968</v>
      </c>
      <c r="T10" s="20">
        <v>-12944</v>
      </c>
      <c r="U10" s="20"/>
      <c r="V10" s="20">
        <v>-38912</v>
      </c>
      <c r="W10" s="20">
        <v>-210767</v>
      </c>
      <c r="X10" s="20">
        <v>-1109340</v>
      </c>
      <c r="Y10" s="20">
        <v>898573</v>
      </c>
      <c r="Z10" s="21">
        <v>-81.000685092036704</v>
      </c>
      <c r="AA10" s="22">
        <v>-1109340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1101957</v>
      </c>
      <c r="D13" s="29">
        <f>SUM(D6:D12)</f>
        <v>0</v>
      </c>
      <c r="E13" s="30">
        <f t="shared" si="0"/>
        <v>-1241814</v>
      </c>
      <c r="F13" s="31">
        <f t="shared" si="0"/>
        <v>-1385313</v>
      </c>
      <c r="G13" s="31">
        <f t="shared" si="0"/>
        <v>2085791</v>
      </c>
      <c r="H13" s="31">
        <f t="shared" si="0"/>
        <v>342410</v>
      </c>
      <c r="I13" s="31">
        <f t="shared" si="0"/>
        <v>706792</v>
      </c>
      <c r="J13" s="31">
        <f t="shared" si="0"/>
        <v>3134993</v>
      </c>
      <c r="K13" s="31">
        <f t="shared" si="0"/>
        <v>722923</v>
      </c>
      <c r="L13" s="31">
        <f t="shared" si="0"/>
        <v>989943</v>
      </c>
      <c r="M13" s="31">
        <f t="shared" si="0"/>
        <v>671790</v>
      </c>
      <c r="N13" s="31">
        <f t="shared" si="0"/>
        <v>2384656</v>
      </c>
      <c r="O13" s="31">
        <f t="shared" si="0"/>
        <v>638408</v>
      </c>
      <c r="P13" s="31">
        <f t="shared" si="0"/>
        <v>-1224605</v>
      </c>
      <c r="Q13" s="31">
        <f t="shared" si="0"/>
        <v>-1237923</v>
      </c>
      <c r="R13" s="31">
        <f t="shared" si="0"/>
        <v>-1824120</v>
      </c>
      <c r="S13" s="31">
        <f t="shared" si="0"/>
        <v>2147538</v>
      </c>
      <c r="T13" s="31">
        <f t="shared" si="0"/>
        <v>433008</v>
      </c>
      <c r="U13" s="31">
        <f t="shared" si="0"/>
        <v>489578</v>
      </c>
      <c r="V13" s="31">
        <f t="shared" si="0"/>
        <v>3070124</v>
      </c>
      <c r="W13" s="31">
        <f t="shared" si="0"/>
        <v>6765653</v>
      </c>
      <c r="X13" s="31">
        <f t="shared" si="0"/>
        <v>-1385313</v>
      </c>
      <c r="Y13" s="31">
        <f t="shared" si="0"/>
        <v>8150966</v>
      </c>
      <c r="Z13" s="32">
        <f>+IF(X13&lt;&gt;0,+(Y13/X13)*100,0)</f>
        <v>-588.3844300890845</v>
      </c>
      <c r="AA13" s="33">
        <f>SUM(AA6:AA12)</f>
        <v>-1385313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196892472</v>
      </c>
      <c r="D17" s="18"/>
      <c r="E17" s="19">
        <v>154289055</v>
      </c>
      <c r="F17" s="20">
        <v>169396666</v>
      </c>
      <c r="G17" s="24">
        <v>191599410</v>
      </c>
      <c r="H17" s="24">
        <v>6284771</v>
      </c>
      <c r="I17" s="24">
        <v>7696686</v>
      </c>
      <c r="J17" s="20">
        <v>205580867</v>
      </c>
      <c r="K17" s="24">
        <v>4586580</v>
      </c>
      <c r="L17" s="24">
        <v>-541121</v>
      </c>
      <c r="M17" s="20">
        <v>5674877</v>
      </c>
      <c r="N17" s="24">
        <v>9720336</v>
      </c>
      <c r="O17" s="24">
        <v>-541121</v>
      </c>
      <c r="P17" s="24">
        <v>-541121</v>
      </c>
      <c r="Q17" s="20">
        <v>5602569</v>
      </c>
      <c r="R17" s="24">
        <v>4520327</v>
      </c>
      <c r="S17" s="24">
        <v>752297</v>
      </c>
      <c r="T17" s="20">
        <v>4177088</v>
      </c>
      <c r="U17" s="24">
        <v>-19186</v>
      </c>
      <c r="V17" s="24">
        <v>4910199</v>
      </c>
      <c r="W17" s="24">
        <v>224731729</v>
      </c>
      <c r="X17" s="20">
        <v>169396666</v>
      </c>
      <c r="Y17" s="24">
        <v>55335063</v>
      </c>
      <c r="Z17" s="25">
        <v>32.66596935266719</v>
      </c>
      <c r="AA17" s="26">
        <v>169396666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196892472</v>
      </c>
      <c r="D25" s="29">
        <f t="shared" ref="D25:Y25" si="1">SUM(D15:D24)</f>
        <v>0</v>
      </c>
      <c r="E25" s="35">
        <f t="shared" si="1"/>
        <v>154289055</v>
      </c>
      <c r="F25" s="36">
        <f t="shared" si="1"/>
        <v>169396666</v>
      </c>
      <c r="G25" s="36">
        <f t="shared" si="1"/>
        <v>191599410</v>
      </c>
      <c r="H25" s="36">
        <f t="shared" si="1"/>
        <v>6284771</v>
      </c>
      <c r="I25" s="36">
        <f t="shared" si="1"/>
        <v>7696686</v>
      </c>
      <c r="J25" s="36">
        <f t="shared" si="1"/>
        <v>205580867</v>
      </c>
      <c r="K25" s="36">
        <f t="shared" si="1"/>
        <v>4586580</v>
      </c>
      <c r="L25" s="36">
        <f t="shared" si="1"/>
        <v>-541121</v>
      </c>
      <c r="M25" s="36">
        <f t="shared" si="1"/>
        <v>5674877</v>
      </c>
      <c r="N25" s="36">
        <f t="shared" si="1"/>
        <v>9720336</v>
      </c>
      <c r="O25" s="36">
        <f t="shared" si="1"/>
        <v>-541121</v>
      </c>
      <c r="P25" s="36">
        <f t="shared" si="1"/>
        <v>-541121</v>
      </c>
      <c r="Q25" s="36">
        <f t="shared" si="1"/>
        <v>5602569</v>
      </c>
      <c r="R25" s="36">
        <f t="shared" si="1"/>
        <v>4520327</v>
      </c>
      <c r="S25" s="36">
        <f t="shared" si="1"/>
        <v>752297</v>
      </c>
      <c r="T25" s="36">
        <f t="shared" si="1"/>
        <v>4177088</v>
      </c>
      <c r="U25" s="36">
        <f t="shared" si="1"/>
        <v>-19186</v>
      </c>
      <c r="V25" s="36">
        <f t="shared" si="1"/>
        <v>4910199</v>
      </c>
      <c r="W25" s="36">
        <f t="shared" si="1"/>
        <v>224731729</v>
      </c>
      <c r="X25" s="36">
        <f t="shared" si="1"/>
        <v>169396666</v>
      </c>
      <c r="Y25" s="36">
        <f t="shared" si="1"/>
        <v>55335063</v>
      </c>
      <c r="Z25" s="37">
        <f>+IF(X25&lt;&gt;0,+(Y25/X25)*100,0)</f>
        <v>32.66596935266719</v>
      </c>
      <c r="AA25" s="38">
        <f>SUM(AA15:AA24)</f>
        <v>169396666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197994429</v>
      </c>
      <c r="D26" s="29">
        <f>+D13+D25</f>
        <v>0</v>
      </c>
      <c r="E26" s="30">
        <f t="shared" si="2"/>
        <v>153047241</v>
      </c>
      <c r="F26" s="31">
        <f t="shared" si="2"/>
        <v>168011353</v>
      </c>
      <c r="G26" s="31">
        <f t="shared" si="2"/>
        <v>193685201</v>
      </c>
      <c r="H26" s="31">
        <f t="shared" si="2"/>
        <v>6627181</v>
      </c>
      <c r="I26" s="31">
        <f t="shared" si="2"/>
        <v>8403478</v>
      </c>
      <c r="J26" s="31">
        <f t="shared" si="2"/>
        <v>208715860</v>
      </c>
      <c r="K26" s="31">
        <f t="shared" si="2"/>
        <v>5309503</v>
      </c>
      <c r="L26" s="31">
        <f t="shared" si="2"/>
        <v>448822</v>
      </c>
      <c r="M26" s="31">
        <f t="shared" si="2"/>
        <v>6346667</v>
      </c>
      <c r="N26" s="31">
        <f t="shared" si="2"/>
        <v>12104992</v>
      </c>
      <c r="O26" s="31">
        <f t="shared" si="2"/>
        <v>97287</v>
      </c>
      <c r="P26" s="31">
        <f t="shared" si="2"/>
        <v>-1765726</v>
      </c>
      <c r="Q26" s="31">
        <f t="shared" si="2"/>
        <v>4364646</v>
      </c>
      <c r="R26" s="31">
        <f t="shared" si="2"/>
        <v>2696207</v>
      </c>
      <c r="S26" s="31">
        <f t="shared" si="2"/>
        <v>2899835</v>
      </c>
      <c r="T26" s="31">
        <f t="shared" si="2"/>
        <v>4610096</v>
      </c>
      <c r="U26" s="31">
        <f t="shared" si="2"/>
        <v>470392</v>
      </c>
      <c r="V26" s="31">
        <f t="shared" si="2"/>
        <v>7980323</v>
      </c>
      <c r="W26" s="31">
        <f t="shared" si="2"/>
        <v>231497382</v>
      </c>
      <c r="X26" s="31">
        <f t="shared" si="2"/>
        <v>168011353</v>
      </c>
      <c r="Y26" s="31">
        <f t="shared" si="2"/>
        <v>63486029</v>
      </c>
      <c r="Z26" s="32">
        <f>+IF(X26&lt;&gt;0,+(Y26/X26)*100,0)</f>
        <v>37.786749446628171</v>
      </c>
      <c r="AA26" s="33">
        <f>+AA13+AA25</f>
        <v>168011353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676411</v>
      </c>
      <c r="D31" s="18"/>
      <c r="E31" s="19">
        <v>669569</v>
      </c>
      <c r="F31" s="20">
        <v>669569</v>
      </c>
      <c r="G31" s="20">
        <v>676411</v>
      </c>
      <c r="H31" s="20">
        <v>-971</v>
      </c>
      <c r="I31" s="20">
        <v>-4739</v>
      </c>
      <c r="J31" s="20">
        <v>670701</v>
      </c>
      <c r="K31" s="20">
        <v>-1162</v>
      </c>
      <c r="L31" s="20">
        <v>2099</v>
      </c>
      <c r="M31" s="20">
        <v>577</v>
      </c>
      <c r="N31" s="20">
        <v>1514</v>
      </c>
      <c r="O31" s="20">
        <v>577</v>
      </c>
      <c r="P31" s="20"/>
      <c r="Q31" s="20">
        <v>2232</v>
      </c>
      <c r="R31" s="20">
        <v>2809</v>
      </c>
      <c r="S31" s="20">
        <v>-289</v>
      </c>
      <c r="T31" s="20">
        <v>2690</v>
      </c>
      <c r="U31" s="20">
        <v>1331</v>
      </c>
      <c r="V31" s="20">
        <v>3732</v>
      </c>
      <c r="W31" s="20">
        <v>678756</v>
      </c>
      <c r="X31" s="20">
        <v>669569</v>
      </c>
      <c r="Y31" s="20">
        <v>9187</v>
      </c>
      <c r="Z31" s="21">
        <v>1.3720766642422215</v>
      </c>
      <c r="AA31" s="22">
        <v>669569</v>
      </c>
    </row>
    <row r="32" spans="1:27" x14ac:dyDescent="0.25">
      <c r="A32" s="23" t="s">
        <v>59</v>
      </c>
      <c r="B32" s="17" t="s">
        <v>32</v>
      </c>
      <c r="C32" s="18">
        <v>26382335</v>
      </c>
      <c r="D32" s="18"/>
      <c r="E32" s="19">
        <v>16250000</v>
      </c>
      <c r="F32" s="20">
        <v>16250000</v>
      </c>
      <c r="G32" s="20">
        <v>22692655</v>
      </c>
      <c r="H32" s="20">
        <v>3189680</v>
      </c>
      <c r="I32" s="20"/>
      <c r="J32" s="20">
        <v>25882335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25882335</v>
      </c>
      <c r="X32" s="20">
        <v>16250000</v>
      </c>
      <c r="Y32" s="20">
        <v>9632335</v>
      </c>
      <c r="Z32" s="21">
        <v>59.275907692307698</v>
      </c>
      <c r="AA32" s="22">
        <v>16250000</v>
      </c>
    </row>
    <row r="33" spans="1:27" x14ac:dyDescent="0.25">
      <c r="A33" s="23" t="s">
        <v>60</v>
      </c>
      <c r="B33" s="17" t="s">
        <v>32</v>
      </c>
      <c r="C33" s="18">
        <v>505040</v>
      </c>
      <c r="D33" s="18"/>
      <c r="E33" s="19">
        <v>5391000</v>
      </c>
      <c r="F33" s="20">
        <v>8426967</v>
      </c>
      <c r="G33" s="20">
        <v>47358716</v>
      </c>
      <c r="H33" s="20">
        <v>-30787144</v>
      </c>
      <c r="I33" s="20">
        <v>12225764</v>
      </c>
      <c r="J33" s="20">
        <v>28797336</v>
      </c>
      <c r="K33" s="20">
        <v>6721078</v>
      </c>
      <c r="L33" s="20">
        <v>10049380</v>
      </c>
      <c r="M33" s="20">
        <v>8609767</v>
      </c>
      <c r="N33" s="20">
        <v>25380225</v>
      </c>
      <c r="O33" s="20"/>
      <c r="P33" s="20">
        <v>1869869</v>
      </c>
      <c r="Q33" s="20">
        <v>17540166</v>
      </c>
      <c r="R33" s="20">
        <v>19410035</v>
      </c>
      <c r="S33" s="20"/>
      <c r="T33" s="20">
        <v>415189</v>
      </c>
      <c r="U33" s="20">
        <v>2050879</v>
      </c>
      <c r="V33" s="20">
        <v>2466068</v>
      </c>
      <c r="W33" s="20">
        <v>76053664</v>
      </c>
      <c r="X33" s="20">
        <v>8426967</v>
      </c>
      <c r="Y33" s="20">
        <v>67626697</v>
      </c>
      <c r="Z33" s="21">
        <v>802.50340365638078</v>
      </c>
      <c r="AA33" s="22">
        <v>8426967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8629086</v>
      </c>
      <c r="D35" s="18"/>
      <c r="E35" s="19">
        <v>7851292</v>
      </c>
      <c r="F35" s="20">
        <v>7851292</v>
      </c>
      <c r="G35" s="20">
        <v>8671283</v>
      </c>
      <c r="H35" s="20">
        <v>30587</v>
      </c>
      <c r="I35" s="20">
        <v>51311</v>
      </c>
      <c r="J35" s="20">
        <v>8753181</v>
      </c>
      <c r="K35" s="20">
        <v>39653</v>
      </c>
      <c r="L35" s="20">
        <v>79727</v>
      </c>
      <c r="M35" s="20">
        <v>43209</v>
      </c>
      <c r="N35" s="20">
        <v>162589</v>
      </c>
      <c r="O35" s="20">
        <v>32492</v>
      </c>
      <c r="P35" s="20">
        <v>44471</v>
      </c>
      <c r="Q35" s="20">
        <v>42792</v>
      </c>
      <c r="R35" s="20">
        <v>119755</v>
      </c>
      <c r="S35" s="20">
        <v>33679</v>
      </c>
      <c r="T35" s="20">
        <v>33517</v>
      </c>
      <c r="U35" s="20">
        <v>34730</v>
      </c>
      <c r="V35" s="20">
        <v>101926</v>
      </c>
      <c r="W35" s="20">
        <v>9137451</v>
      </c>
      <c r="X35" s="20">
        <v>7851292</v>
      </c>
      <c r="Y35" s="20">
        <v>1286159</v>
      </c>
      <c r="Z35" s="21">
        <v>16.38149491828861</v>
      </c>
      <c r="AA35" s="22">
        <v>7851292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36192872</v>
      </c>
      <c r="D37" s="29">
        <f t="shared" ref="D37:Y37" si="3">SUM(D29:D36)</f>
        <v>0</v>
      </c>
      <c r="E37" s="30">
        <f t="shared" si="3"/>
        <v>30161861</v>
      </c>
      <c r="F37" s="31">
        <f t="shared" si="3"/>
        <v>33197828</v>
      </c>
      <c r="G37" s="31">
        <f t="shared" si="3"/>
        <v>79399065</v>
      </c>
      <c r="H37" s="31">
        <f t="shared" si="3"/>
        <v>-27567848</v>
      </c>
      <c r="I37" s="31">
        <f t="shared" si="3"/>
        <v>12272336</v>
      </c>
      <c r="J37" s="31">
        <f t="shared" si="3"/>
        <v>64103553</v>
      </c>
      <c r="K37" s="31">
        <f t="shared" si="3"/>
        <v>6759569</v>
      </c>
      <c r="L37" s="31">
        <f t="shared" si="3"/>
        <v>10131206</v>
      </c>
      <c r="M37" s="31">
        <f t="shared" si="3"/>
        <v>8653553</v>
      </c>
      <c r="N37" s="31">
        <f t="shared" si="3"/>
        <v>25544328</v>
      </c>
      <c r="O37" s="31">
        <f t="shared" si="3"/>
        <v>33069</v>
      </c>
      <c r="P37" s="31">
        <f t="shared" si="3"/>
        <v>1914340</v>
      </c>
      <c r="Q37" s="31">
        <f t="shared" si="3"/>
        <v>17585190</v>
      </c>
      <c r="R37" s="31">
        <f t="shared" si="3"/>
        <v>19532599</v>
      </c>
      <c r="S37" s="31">
        <f t="shared" si="3"/>
        <v>33390</v>
      </c>
      <c r="T37" s="31">
        <f t="shared" si="3"/>
        <v>451396</v>
      </c>
      <c r="U37" s="31">
        <f t="shared" si="3"/>
        <v>2086940</v>
      </c>
      <c r="V37" s="31">
        <f t="shared" si="3"/>
        <v>2571726</v>
      </c>
      <c r="W37" s="31">
        <f t="shared" si="3"/>
        <v>111752206</v>
      </c>
      <c r="X37" s="31">
        <f t="shared" si="3"/>
        <v>33197828</v>
      </c>
      <c r="Y37" s="31">
        <f t="shared" si="3"/>
        <v>78554378</v>
      </c>
      <c r="Z37" s="32">
        <f>+IF(X37&lt;&gt;0,+(Y37/X37)*100,0)</f>
        <v>236.62505269923079</v>
      </c>
      <c r="AA37" s="33">
        <f>SUM(AA29:AA36)</f>
        <v>33197828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36192872</v>
      </c>
      <c r="D44" s="29">
        <f>+D37+D43</f>
        <v>0</v>
      </c>
      <c r="E44" s="30">
        <f t="shared" si="5"/>
        <v>30161861</v>
      </c>
      <c r="F44" s="31">
        <f t="shared" si="5"/>
        <v>33197828</v>
      </c>
      <c r="G44" s="31">
        <f t="shared" si="5"/>
        <v>79399065</v>
      </c>
      <c r="H44" s="31">
        <f t="shared" si="5"/>
        <v>-27567848</v>
      </c>
      <c r="I44" s="31">
        <f t="shared" si="5"/>
        <v>12272336</v>
      </c>
      <c r="J44" s="31">
        <f t="shared" si="5"/>
        <v>64103553</v>
      </c>
      <c r="K44" s="31">
        <f t="shared" si="5"/>
        <v>6759569</v>
      </c>
      <c r="L44" s="31">
        <f t="shared" si="5"/>
        <v>10131206</v>
      </c>
      <c r="M44" s="31">
        <f t="shared" si="5"/>
        <v>8653553</v>
      </c>
      <c r="N44" s="31">
        <f t="shared" si="5"/>
        <v>25544328</v>
      </c>
      <c r="O44" s="31">
        <f t="shared" si="5"/>
        <v>33069</v>
      </c>
      <c r="P44" s="31">
        <f t="shared" si="5"/>
        <v>1914340</v>
      </c>
      <c r="Q44" s="31">
        <f t="shared" si="5"/>
        <v>17585190</v>
      </c>
      <c r="R44" s="31">
        <f t="shared" si="5"/>
        <v>19532599</v>
      </c>
      <c r="S44" s="31">
        <f t="shared" si="5"/>
        <v>33390</v>
      </c>
      <c r="T44" s="31">
        <f t="shared" si="5"/>
        <v>451396</v>
      </c>
      <c r="U44" s="31">
        <f t="shared" si="5"/>
        <v>2086940</v>
      </c>
      <c r="V44" s="31">
        <f t="shared" si="5"/>
        <v>2571726</v>
      </c>
      <c r="W44" s="31">
        <f t="shared" si="5"/>
        <v>111752206</v>
      </c>
      <c r="X44" s="31">
        <f t="shared" si="5"/>
        <v>33197828</v>
      </c>
      <c r="Y44" s="31">
        <f t="shared" si="5"/>
        <v>78554378</v>
      </c>
      <c r="Z44" s="32">
        <f>+IF(X44&lt;&gt;0,+(Y44/X44)*100,0)</f>
        <v>236.62505269923079</v>
      </c>
      <c r="AA44" s="33">
        <f>+AA37+AA43</f>
        <v>33197828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161801557</v>
      </c>
      <c r="D45" s="42">
        <f t="shared" si="6"/>
        <v>0</v>
      </c>
      <c r="E45" s="43">
        <f t="shared" si="6"/>
        <v>122885380</v>
      </c>
      <c r="F45" s="44">
        <f t="shared" si="6"/>
        <v>134813525</v>
      </c>
      <c r="G45" s="44">
        <f t="shared" si="6"/>
        <v>114286136</v>
      </c>
      <c r="H45" s="44">
        <f t="shared" si="6"/>
        <v>34195029</v>
      </c>
      <c r="I45" s="44">
        <f t="shared" si="6"/>
        <v>-3868858</v>
      </c>
      <c r="J45" s="44">
        <f t="shared" si="6"/>
        <v>144612307</v>
      </c>
      <c r="K45" s="44">
        <f t="shared" si="6"/>
        <v>-1450066</v>
      </c>
      <c r="L45" s="44">
        <f t="shared" si="6"/>
        <v>-9682384</v>
      </c>
      <c r="M45" s="44">
        <f t="shared" si="6"/>
        <v>-2306886</v>
      </c>
      <c r="N45" s="44">
        <f t="shared" si="6"/>
        <v>-13439336</v>
      </c>
      <c r="O45" s="44">
        <f t="shared" si="6"/>
        <v>64218</v>
      </c>
      <c r="P45" s="44">
        <f t="shared" si="6"/>
        <v>-3680066</v>
      </c>
      <c r="Q45" s="44">
        <f t="shared" si="6"/>
        <v>-13220544</v>
      </c>
      <c r="R45" s="44">
        <f t="shared" si="6"/>
        <v>-16836392</v>
      </c>
      <c r="S45" s="44">
        <f t="shared" si="6"/>
        <v>2866445</v>
      </c>
      <c r="T45" s="44">
        <f t="shared" si="6"/>
        <v>4158700</v>
      </c>
      <c r="U45" s="44">
        <f t="shared" si="6"/>
        <v>-1616548</v>
      </c>
      <c r="V45" s="44">
        <f t="shared" si="6"/>
        <v>5408597</v>
      </c>
      <c r="W45" s="44">
        <f t="shared" si="6"/>
        <v>119745176</v>
      </c>
      <c r="X45" s="44">
        <f t="shared" si="6"/>
        <v>134813525</v>
      </c>
      <c r="Y45" s="44">
        <f t="shared" si="6"/>
        <v>-15068349</v>
      </c>
      <c r="Z45" s="45">
        <f>+IF(X45&lt;&gt;0,+(Y45/X45)*100,0)</f>
        <v>-11.177178995950147</v>
      </c>
      <c r="AA45" s="46">
        <f>+AA26-AA44</f>
        <v>134813525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98318187</v>
      </c>
      <c r="D47" s="18"/>
      <c r="E47" s="19">
        <v>100470461</v>
      </c>
      <c r="F47" s="20">
        <v>150143358</v>
      </c>
      <c r="G47" s="20">
        <v>81484984</v>
      </c>
      <c r="H47" s="20">
        <v>16995068</v>
      </c>
      <c r="I47" s="20">
        <v>-128064</v>
      </c>
      <c r="J47" s="20">
        <v>98351988</v>
      </c>
      <c r="K47" s="20">
        <v>146269</v>
      </c>
      <c r="L47" s="20">
        <v>226318</v>
      </c>
      <c r="M47" s="20">
        <v>-358704</v>
      </c>
      <c r="N47" s="20">
        <v>13883</v>
      </c>
      <c r="O47" s="20">
        <v>-133005</v>
      </c>
      <c r="P47" s="20">
        <v>-2206099</v>
      </c>
      <c r="Q47" s="20">
        <v>-1983158</v>
      </c>
      <c r="R47" s="20">
        <v>-4322262</v>
      </c>
      <c r="S47" s="20">
        <v>1099384</v>
      </c>
      <c r="T47" s="20">
        <v>-443159</v>
      </c>
      <c r="U47" s="20">
        <v>293071</v>
      </c>
      <c r="V47" s="20">
        <v>949296</v>
      </c>
      <c r="W47" s="20">
        <v>94992905</v>
      </c>
      <c r="X47" s="20">
        <v>150143358</v>
      </c>
      <c r="Y47" s="20">
        <v>-55150453</v>
      </c>
      <c r="Z47" s="47">
        <v>-36.731863290282881</v>
      </c>
      <c r="AA47" s="22">
        <v>150143358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98318187</v>
      </c>
      <c r="D50" s="50">
        <f t="shared" ref="D50:Y50" si="7">SUM(D47:D49)</f>
        <v>0</v>
      </c>
      <c r="E50" s="51">
        <f t="shared" si="7"/>
        <v>100470461</v>
      </c>
      <c r="F50" s="52">
        <f t="shared" si="7"/>
        <v>150143358</v>
      </c>
      <c r="G50" s="52">
        <f t="shared" si="7"/>
        <v>81484984</v>
      </c>
      <c r="H50" s="52">
        <f t="shared" si="7"/>
        <v>16995068</v>
      </c>
      <c r="I50" s="52">
        <f t="shared" si="7"/>
        <v>-128064</v>
      </c>
      <c r="J50" s="52">
        <f t="shared" si="7"/>
        <v>98351988</v>
      </c>
      <c r="K50" s="52">
        <f t="shared" si="7"/>
        <v>146269</v>
      </c>
      <c r="L50" s="52">
        <f t="shared" si="7"/>
        <v>226318</v>
      </c>
      <c r="M50" s="52">
        <f t="shared" si="7"/>
        <v>-358704</v>
      </c>
      <c r="N50" s="52">
        <f t="shared" si="7"/>
        <v>13883</v>
      </c>
      <c r="O50" s="52">
        <f t="shared" si="7"/>
        <v>-133005</v>
      </c>
      <c r="P50" s="52">
        <f t="shared" si="7"/>
        <v>-2206099</v>
      </c>
      <c r="Q50" s="52">
        <f t="shared" si="7"/>
        <v>-1983158</v>
      </c>
      <c r="R50" s="52">
        <f t="shared" si="7"/>
        <v>-4322262</v>
      </c>
      <c r="S50" s="52">
        <f t="shared" si="7"/>
        <v>1099384</v>
      </c>
      <c r="T50" s="52">
        <f t="shared" si="7"/>
        <v>-443159</v>
      </c>
      <c r="U50" s="52">
        <f t="shared" si="7"/>
        <v>293071</v>
      </c>
      <c r="V50" s="52">
        <f t="shared" si="7"/>
        <v>949296</v>
      </c>
      <c r="W50" s="52">
        <f t="shared" si="7"/>
        <v>94992905</v>
      </c>
      <c r="X50" s="52">
        <f t="shared" si="7"/>
        <v>150143358</v>
      </c>
      <c r="Y50" s="52">
        <f t="shared" si="7"/>
        <v>-55150453</v>
      </c>
      <c r="Z50" s="53">
        <f>+IF(X50&lt;&gt;0,+(Y50/X50)*100,0)</f>
        <v>-36.731863290282881</v>
      </c>
      <c r="AA50" s="54">
        <f>SUM(AA47:AA49)</f>
        <v>150143358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-141501283</v>
      </c>
      <c r="D6" s="18"/>
      <c r="E6" s="19">
        <v>7366875</v>
      </c>
      <c r="F6" s="20">
        <v>7366875</v>
      </c>
      <c r="G6" s="20">
        <v>-141697503</v>
      </c>
      <c r="H6" s="20">
        <v>-1386479</v>
      </c>
      <c r="I6" s="20">
        <v>-194249</v>
      </c>
      <c r="J6" s="20">
        <v>-143278231</v>
      </c>
      <c r="K6" s="20">
        <v>-973550</v>
      </c>
      <c r="L6" s="20">
        <v>15461925</v>
      </c>
      <c r="M6" s="20">
        <v>19512466</v>
      </c>
      <c r="N6" s="20">
        <v>34000841</v>
      </c>
      <c r="O6" s="20">
        <v>-1726091</v>
      </c>
      <c r="P6" s="20">
        <v>142746</v>
      </c>
      <c r="Q6" s="20">
        <v>18658749</v>
      </c>
      <c r="R6" s="20">
        <v>17075404</v>
      </c>
      <c r="S6" s="20">
        <v>-3814736</v>
      </c>
      <c r="T6" s="20">
        <v>1114263</v>
      </c>
      <c r="U6" s="20">
        <v>-2962480</v>
      </c>
      <c r="V6" s="20">
        <v>-5662953</v>
      </c>
      <c r="W6" s="20">
        <v>-97864939</v>
      </c>
      <c r="X6" s="20">
        <v>7366875</v>
      </c>
      <c r="Y6" s="20">
        <v>-105231814</v>
      </c>
      <c r="Z6" s="21">
        <v>-1428.4457656740476</v>
      </c>
      <c r="AA6" s="22">
        <v>7366875</v>
      </c>
    </row>
    <row r="7" spans="1:27" x14ac:dyDescent="0.25">
      <c r="A7" s="23" t="s">
        <v>35</v>
      </c>
      <c r="B7" s="17" t="s">
        <v>32</v>
      </c>
      <c r="C7" s="18">
        <v>51893423</v>
      </c>
      <c r="D7" s="18"/>
      <c r="E7" s="19">
        <v>5439878</v>
      </c>
      <c r="F7" s="20">
        <v>5439878</v>
      </c>
      <c r="G7" s="20">
        <v>108615267</v>
      </c>
      <c r="H7" s="20">
        <v>-45141184</v>
      </c>
      <c r="I7" s="20">
        <v>6139115</v>
      </c>
      <c r="J7" s="20">
        <v>69613198</v>
      </c>
      <c r="K7" s="20">
        <v>5480781</v>
      </c>
      <c r="L7" s="20">
        <v>5232930</v>
      </c>
      <c r="M7" s="20">
        <v>5530787</v>
      </c>
      <c r="N7" s="20">
        <v>16244498</v>
      </c>
      <c r="O7" s="20">
        <v>7996175</v>
      </c>
      <c r="P7" s="20">
        <v>6147392</v>
      </c>
      <c r="Q7" s="20">
        <v>5247208</v>
      </c>
      <c r="R7" s="20">
        <v>19390775</v>
      </c>
      <c r="S7" s="20">
        <v>22871140</v>
      </c>
      <c r="T7" s="20">
        <v>-11141361</v>
      </c>
      <c r="U7" s="20">
        <v>4776992</v>
      </c>
      <c r="V7" s="20">
        <v>16506771</v>
      </c>
      <c r="W7" s="20">
        <v>121755242</v>
      </c>
      <c r="X7" s="20">
        <v>5439878</v>
      </c>
      <c r="Y7" s="20">
        <v>116315364</v>
      </c>
      <c r="Z7" s="21">
        <v>2138.1980257645482</v>
      </c>
      <c r="AA7" s="22">
        <v>5439878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>
        <v>-700983</v>
      </c>
      <c r="U8" s="20"/>
      <c r="V8" s="20">
        <v>-700983</v>
      </c>
      <c r="W8" s="20">
        <v>-700983</v>
      </c>
      <c r="X8" s="20"/>
      <c r="Y8" s="20">
        <v>-700983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32027587</v>
      </c>
      <c r="D10" s="18"/>
      <c r="E10" s="19">
        <v>29826231</v>
      </c>
      <c r="F10" s="20">
        <v>29826231</v>
      </c>
      <c r="G10" s="20">
        <v>3933555</v>
      </c>
      <c r="H10" s="20">
        <v>28094033</v>
      </c>
      <c r="I10" s="20"/>
      <c r="J10" s="20">
        <v>32027588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133579</v>
      </c>
      <c r="V10" s="20">
        <v>133579</v>
      </c>
      <c r="W10" s="20">
        <v>32161167</v>
      </c>
      <c r="X10" s="20">
        <v>29826231</v>
      </c>
      <c r="Y10" s="20">
        <v>2334936</v>
      </c>
      <c r="Z10" s="21">
        <v>7.8284648167581086</v>
      </c>
      <c r="AA10" s="22">
        <v>29826231</v>
      </c>
    </row>
    <row r="11" spans="1:27" x14ac:dyDescent="0.25">
      <c r="A11" s="23" t="s">
        <v>39</v>
      </c>
      <c r="B11" s="17" t="s">
        <v>32</v>
      </c>
      <c r="C11" s="18">
        <v>23828490</v>
      </c>
      <c r="D11" s="18"/>
      <c r="E11" s="19"/>
      <c r="F11" s="20"/>
      <c r="G11" s="24">
        <v>16220225</v>
      </c>
      <c r="H11" s="24">
        <v>7746890</v>
      </c>
      <c r="I11" s="24">
        <v>4338</v>
      </c>
      <c r="J11" s="20">
        <v>23971453</v>
      </c>
      <c r="K11" s="24">
        <v>321922</v>
      </c>
      <c r="L11" s="24">
        <v>38576</v>
      </c>
      <c r="M11" s="20">
        <v>368627</v>
      </c>
      <c r="N11" s="24">
        <v>729125</v>
      </c>
      <c r="O11" s="24">
        <v>219146</v>
      </c>
      <c r="P11" s="24">
        <v>15050</v>
      </c>
      <c r="Q11" s="20">
        <v>699807</v>
      </c>
      <c r="R11" s="24">
        <v>934003</v>
      </c>
      <c r="S11" s="24">
        <v>62153</v>
      </c>
      <c r="T11" s="20">
        <v>52658</v>
      </c>
      <c r="U11" s="24">
        <v>374428</v>
      </c>
      <c r="V11" s="24">
        <v>489239</v>
      </c>
      <c r="W11" s="24">
        <v>26123820</v>
      </c>
      <c r="X11" s="20"/>
      <c r="Y11" s="24">
        <v>26123820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-62208</v>
      </c>
      <c r="D12" s="18"/>
      <c r="E12" s="19"/>
      <c r="F12" s="20"/>
      <c r="G12" s="20">
        <v>-62208</v>
      </c>
      <c r="H12" s="20"/>
      <c r="I12" s="20"/>
      <c r="J12" s="20">
        <v>-62208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-62208</v>
      </c>
      <c r="X12" s="20"/>
      <c r="Y12" s="20">
        <v>-62208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-33813991</v>
      </c>
      <c r="D13" s="29">
        <f>SUM(D6:D12)</f>
        <v>0</v>
      </c>
      <c r="E13" s="30">
        <f t="shared" si="0"/>
        <v>42632984</v>
      </c>
      <c r="F13" s="31">
        <f t="shared" si="0"/>
        <v>42632984</v>
      </c>
      <c r="G13" s="31">
        <f t="shared" si="0"/>
        <v>-12990664</v>
      </c>
      <c r="H13" s="31">
        <f t="shared" si="0"/>
        <v>-10686740</v>
      </c>
      <c r="I13" s="31">
        <f t="shared" si="0"/>
        <v>5949204</v>
      </c>
      <c r="J13" s="31">
        <f t="shared" si="0"/>
        <v>-17728200</v>
      </c>
      <c r="K13" s="31">
        <f t="shared" si="0"/>
        <v>4829153</v>
      </c>
      <c r="L13" s="31">
        <f t="shared" si="0"/>
        <v>20733431</v>
      </c>
      <c r="M13" s="31">
        <f t="shared" si="0"/>
        <v>25411880</v>
      </c>
      <c r="N13" s="31">
        <f t="shared" si="0"/>
        <v>50974464</v>
      </c>
      <c r="O13" s="31">
        <f t="shared" si="0"/>
        <v>6489230</v>
      </c>
      <c r="P13" s="31">
        <f t="shared" si="0"/>
        <v>6305188</v>
      </c>
      <c r="Q13" s="31">
        <f t="shared" si="0"/>
        <v>24605764</v>
      </c>
      <c r="R13" s="31">
        <f t="shared" si="0"/>
        <v>37400182</v>
      </c>
      <c r="S13" s="31">
        <f t="shared" si="0"/>
        <v>19118557</v>
      </c>
      <c r="T13" s="31">
        <f t="shared" si="0"/>
        <v>-10675423</v>
      </c>
      <c r="U13" s="31">
        <f t="shared" si="0"/>
        <v>2322519</v>
      </c>
      <c r="V13" s="31">
        <f t="shared" si="0"/>
        <v>10765653</v>
      </c>
      <c r="W13" s="31">
        <f t="shared" si="0"/>
        <v>81412099</v>
      </c>
      <c r="X13" s="31">
        <f t="shared" si="0"/>
        <v>42632984</v>
      </c>
      <c r="Y13" s="31">
        <f t="shared" si="0"/>
        <v>38779115</v>
      </c>
      <c r="Z13" s="32">
        <f>+IF(X13&lt;&gt;0,+(Y13/X13)*100,0)</f>
        <v>90.960358299104755</v>
      </c>
      <c r="AA13" s="33">
        <f>SUM(AA6:AA12)</f>
        <v>42632984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303111720</v>
      </c>
      <c r="D17" s="18"/>
      <c r="E17" s="19">
        <v>801809</v>
      </c>
      <c r="F17" s="20">
        <v>801809</v>
      </c>
      <c r="G17" s="24">
        <v>375854205</v>
      </c>
      <c r="H17" s="24">
        <v>-10187583</v>
      </c>
      <c r="I17" s="24"/>
      <c r="J17" s="20">
        <v>365666622</v>
      </c>
      <c r="K17" s="24">
        <v>1578652</v>
      </c>
      <c r="L17" s="24"/>
      <c r="M17" s="20">
        <v>1585000</v>
      </c>
      <c r="N17" s="24">
        <v>3163652</v>
      </c>
      <c r="O17" s="24">
        <v>-184469</v>
      </c>
      <c r="P17" s="24"/>
      <c r="Q17" s="20">
        <v>205093</v>
      </c>
      <c r="R17" s="24">
        <v>20624</v>
      </c>
      <c r="S17" s="24"/>
      <c r="T17" s="20"/>
      <c r="U17" s="24"/>
      <c r="V17" s="24"/>
      <c r="W17" s="24">
        <v>368850898</v>
      </c>
      <c r="X17" s="20">
        <v>801809</v>
      </c>
      <c r="Y17" s="24">
        <v>368049089</v>
      </c>
      <c r="Z17" s="25">
        <v>45902.339459896306</v>
      </c>
      <c r="AA17" s="26">
        <v>801809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303111720</v>
      </c>
      <c r="D25" s="29">
        <f t="shared" ref="D25:Y25" si="1">SUM(D15:D24)</f>
        <v>0</v>
      </c>
      <c r="E25" s="35">
        <f t="shared" si="1"/>
        <v>801809</v>
      </c>
      <c r="F25" s="36">
        <f t="shared" si="1"/>
        <v>801809</v>
      </c>
      <c r="G25" s="36">
        <f t="shared" si="1"/>
        <v>375854205</v>
      </c>
      <c r="H25" s="36">
        <f t="shared" si="1"/>
        <v>-10187583</v>
      </c>
      <c r="I25" s="36">
        <f t="shared" si="1"/>
        <v>0</v>
      </c>
      <c r="J25" s="36">
        <f t="shared" si="1"/>
        <v>365666622</v>
      </c>
      <c r="K25" s="36">
        <f t="shared" si="1"/>
        <v>1578652</v>
      </c>
      <c r="L25" s="36">
        <f t="shared" si="1"/>
        <v>0</v>
      </c>
      <c r="M25" s="36">
        <f t="shared" si="1"/>
        <v>1585000</v>
      </c>
      <c r="N25" s="36">
        <f t="shared" si="1"/>
        <v>3163652</v>
      </c>
      <c r="O25" s="36">
        <f t="shared" si="1"/>
        <v>-184469</v>
      </c>
      <c r="P25" s="36">
        <f t="shared" si="1"/>
        <v>0</v>
      </c>
      <c r="Q25" s="36">
        <f t="shared" si="1"/>
        <v>205093</v>
      </c>
      <c r="R25" s="36">
        <f t="shared" si="1"/>
        <v>20624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368850898</v>
      </c>
      <c r="X25" s="36">
        <f t="shared" si="1"/>
        <v>801809</v>
      </c>
      <c r="Y25" s="36">
        <f t="shared" si="1"/>
        <v>368049089</v>
      </c>
      <c r="Z25" s="37">
        <f>+IF(X25&lt;&gt;0,+(Y25/X25)*100,0)</f>
        <v>45902.339459896306</v>
      </c>
      <c r="AA25" s="38">
        <f>SUM(AA15:AA24)</f>
        <v>801809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269297729</v>
      </c>
      <c r="D26" s="29">
        <f>+D13+D25</f>
        <v>0</v>
      </c>
      <c r="E26" s="30">
        <f t="shared" si="2"/>
        <v>43434793</v>
      </c>
      <c r="F26" s="31">
        <f t="shared" si="2"/>
        <v>43434793</v>
      </c>
      <c r="G26" s="31">
        <f t="shared" si="2"/>
        <v>362863541</v>
      </c>
      <c r="H26" s="31">
        <f t="shared" si="2"/>
        <v>-20874323</v>
      </c>
      <c r="I26" s="31">
        <f t="shared" si="2"/>
        <v>5949204</v>
      </c>
      <c r="J26" s="31">
        <f t="shared" si="2"/>
        <v>347938422</v>
      </c>
      <c r="K26" s="31">
        <f t="shared" si="2"/>
        <v>6407805</v>
      </c>
      <c r="L26" s="31">
        <f t="shared" si="2"/>
        <v>20733431</v>
      </c>
      <c r="M26" s="31">
        <f t="shared" si="2"/>
        <v>26996880</v>
      </c>
      <c r="N26" s="31">
        <f t="shared" si="2"/>
        <v>54138116</v>
      </c>
      <c r="O26" s="31">
        <f t="shared" si="2"/>
        <v>6304761</v>
      </c>
      <c r="P26" s="31">
        <f t="shared" si="2"/>
        <v>6305188</v>
      </c>
      <c r="Q26" s="31">
        <f t="shared" si="2"/>
        <v>24810857</v>
      </c>
      <c r="R26" s="31">
        <f t="shared" si="2"/>
        <v>37420806</v>
      </c>
      <c r="S26" s="31">
        <f t="shared" si="2"/>
        <v>19118557</v>
      </c>
      <c r="T26" s="31">
        <f t="shared" si="2"/>
        <v>-10675423</v>
      </c>
      <c r="U26" s="31">
        <f t="shared" si="2"/>
        <v>2322519</v>
      </c>
      <c r="V26" s="31">
        <f t="shared" si="2"/>
        <v>10765653</v>
      </c>
      <c r="W26" s="31">
        <f t="shared" si="2"/>
        <v>450262997</v>
      </c>
      <c r="X26" s="31">
        <f t="shared" si="2"/>
        <v>43434793</v>
      </c>
      <c r="Y26" s="31">
        <f t="shared" si="2"/>
        <v>406828204</v>
      </c>
      <c r="Z26" s="32">
        <f>+IF(X26&lt;&gt;0,+(Y26/X26)*100,0)</f>
        <v>936.64128662936184</v>
      </c>
      <c r="AA26" s="33">
        <f>+AA13+AA25</f>
        <v>43434793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2475870</v>
      </c>
      <c r="D31" s="18"/>
      <c r="E31" s="19"/>
      <c r="F31" s="20"/>
      <c r="G31" s="20">
        <v>2635591</v>
      </c>
      <c r="H31" s="20">
        <v>-150379</v>
      </c>
      <c r="I31" s="20">
        <v>5621</v>
      </c>
      <c r="J31" s="20">
        <v>2490833</v>
      </c>
      <c r="K31" s="20">
        <v>23127</v>
      </c>
      <c r="L31" s="20">
        <v>-498</v>
      </c>
      <c r="M31" s="20">
        <v>-2757</v>
      </c>
      <c r="N31" s="20">
        <v>19872</v>
      </c>
      <c r="O31" s="20">
        <v>20057</v>
      </c>
      <c r="P31" s="20">
        <v>8767</v>
      </c>
      <c r="Q31" s="20">
        <v>14824</v>
      </c>
      <c r="R31" s="20">
        <v>43648</v>
      </c>
      <c r="S31" s="20">
        <v>-296</v>
      </c>
      <c r="T31" s="20">
        <v>-7434</v>
      </c>
      <c r="U31" s="20"/>
      <c r="V31" s="20">
        <v>-7730</v>
      </c>
      <c r="W31" s="20">
        <v>2546623</v>
      </c>
      <c r="X31" s="20"/>
      <c r="Y31" s="20">
        <v>2546623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46236798</v>
      </c>
      <c r="D32" s="18"/>
      <c r="E32" s="19">
        <v>-2138000</v>
      </c>
      <c r="F32" s="20">
        <v>-2138000</v>
      </c>
      <c r="G32" s="20">
        <v>-46379407</v>
      </c>
      <c r="H32" s="20">
        <v>89083648</v>
      </c>
      <c r="I32" s="20">
        <v>-110488</v>
      </c>
      <c r="J32" s="20">
        <v>42593753</v>
      </c>
      <c r="K32" s="20">
        <v>770141</v>
      </c>
      <c r="L32" s="20">
        <v>-548634</v>
      </c>
      <c r="M32" s="20">
        <v>1713686</v>
      </c>
      <c r="N32" s="20">
        <v>1935193</v>
      </c>
      <c r="O32" s="20">
        <v>-71801</v>
      </c>
      <c r="P32" s="20">
        <v>-378219</v>
      </c>
      <c r="Q32" s="20">
        <v>3649474</v>
      </c>
      <c r="R32" s="20">
        <v>3199454</v>
      </c>
      <c r="S32" s="20">
        <v>-4684014</v>
      </c>
      <c r="T32" s="20">
        <v>300625</v>
      </c>
      <c r="U32" s="20">
        <v>-224891</v>
      </c>
      <c r="V32" s="20">
        <v>-4608280</v>
      </c>
      <c r="W32" s="20">
        <v>43120120</v>
      </c>
      <c r="X32" s="20">
        <v>-2138000</v>
      </c>
      <c r="Y32" s="20">
        <v>45258120</v>
      </c>
      <c r="Z32" s="21">
        <v>-2116.8437792329278</v>
      </c>
      <c r="AA32" s="22">
        <v>-2138000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33793030</v>
      </c>
      <c r="D35" s="18"/>
      <c r="E35" s="19"/>
      <c r="F35" s="20"/>
      <c r="G35" s="20">
        <v>34381954</v>
      </c>
      <c r="H35" s="20">
        <v>486975</v>
      </c>
      <c r="I35" s="20">
        <v>589587</v>
      </c>
      <c r="J35" s="20">
        <v>35458516</v>
      </c>
      <c r="K35" s="20">
        <v>500849</v>
      </c>
      <c r="L35" s="20">
        <v>2505273</v>
      </c>
      <c r="M35" s="20">
        <v>3065335</v>
      </c>
      <c r="N35" s="20">
        <v>6071457</v>
      </c>
      <c r="O35" s="20">
        <v>796283</v>
      </c>
      <c r="P35" s="20">
        <v>570359</v>
      </c>
      <c r="Q35" s="20">
        <v>2959745</v>
      </c>
      <c r="R35" s="20">
        <v>4326387</v>
      </c>
      <c r="S35" s="20">
        <v>2772986</v>
      </c>
      <c r="T35" s="20">
        <v>-1741300</v>
      </c>
      <c r="U35" s="20">
        <v>428082</v>
      </c>
      <c r="V35" s="20">
        <v>1459768</v>
      </c>
      <c r="W35" s="20">
        <v>47316128</v>
      </c>
      <c r="X35" s="20"/>
      <c r="Y35" s="20">
        <v>47316128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82505698</v>
      </c>
      <c r="D37" s="29">
        <f t="shared" ref="D37:Y37" si="3">SUM(D29:D36)</f>
        <v>0</v>
      </c>
      <c r="E37" s="30">
        <f t="shared" si="3"/>
        <v>-2138000</v>
      </c>
      <c r="F37" s="31">
        <f t="shared" si="3"/>
        <v>-2138000</v>
      </c>
      <c r="G37" s="31">
        <f t="shared" si="3"/>
        <v>-9361862</v>
      </c>
      <c r="H37" s="31">
        <f t="shared" si="3"/>
        <v>89420244</v>
      </c>
      <c r="I37" s="31">
        <f t="shared" si="3"/>
        <v>484720</v>
      </c>
      <c r="J37" s="31">
        <f t="shared" si="3"/>
        <v>80543102</v>
      </c>
      <c r="K37" s="31">
        <f t="shared" si="3"/>
        <v>1294117</v>
      </c>
      <c r="L37" s="31">
        <f t="shared" si="3"/>
        <v>1956141</v>
      </c>
      <c r="M37" s="31">
        <f t="shared" si="3"/>
        <v>4776264</v>
      </c>
      <c r="N37" s="31">
        <f t="shared" si="3"/>
        <v>8026522</v>
      </c>
      <c r="O37" s="31">
        <f t="shared" si="3"/>
        <v>744539</v>
      </c>
      <c r="P37" s="31">
        <f t="shared" si="3"/>
        <v>200907</v>
      </c>
      <c r="Q37" s="31">
        <f t="shared" si="3"/>
        <v>6624043</v>
      </c>
      <c r="R37" s="31">
        <f t="shared" si="3"/>
        <v>7569489</v>
      </c>
      <c r="S37" s="31">
        <f t="shared" si="3"/>
        <v>-1911324</v>
      </c>
      <c r="T37" s="31">
        <f t="shared" si="3"/>
        <v>-1448109</v>
      </c>
      <c r="U37" s="31">
        <f t="shared" si="3"/>
        <v>203191</v>
      </c>
      <c r="V37" s="31">
        <f t="shared" si="3"/>
        <v>-3156242</v>
      </c>
      <c r="W37" s="31">
        <f t="shared" si="3"/>
        <v>92982871</v>
      </c>
      <c r="X37" s="31">
        <f t="shared" si="3"/>
        <v>-2138000</v>
      </c>
      <c r="Y37" s="31">
        <f t="shared" si="3"/>
        <v>95120871</v>
      </c>
      <c r="Z37" s="32">
        <f>+IF(X37&lt;&gt;0,+(Y37/X37)*100,0)</f>
        <v>-4449.0585126286251</v>
      </c>
      <c r="AA37" s="33">
        <f>SUM(AA29:AA36)</f>
        <v>-2138000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82505698</v>
      </c>
      <c r="D44" s="29">
        <f>+D37+D43</f>
        <v>0</v>
      </c>
      <c r="E44" s="30">
        <f t="shared" si="5"/>
        <v>-2138000</v>
      </c>
      <c r="F44" s="31">
        <f t="shared" si="5"/>
        <v>-2138000</v>
      </c>
      <c r="G44" s="31">
        <f t="shared" si="5"/>
        <v>-9361862</v>
      </c>
      <c r="H44" s="31">
        <f t="shared" si="5"/>
        <v>89420244</v>
      </c>
      <c r="I44" s="31">
        <f t="shared" si="5"/>
        <v>484720</v>
      </c>
      <c r="J44" s="31">
        <f t="shared" si="5"/>
        <v>80543102</v>
      </c>
      <c r="K44" s="31">
        <f t="shared" si="5"/>
        <v>1294117</v>
      </c>
      <c r="L44" s="31">
        <f t="shared" si="5"/>
        <v>1956141</v>
      </c>
      <c r="M44" s="31">
        <f t="shared" si="5"/>
        <v>4776264</v>
      </c>
      <c r="N44" s="31">
        <f t="shared" si="5"/>
        <v>8026522</v>
      </c>
      <c r="O44" s="31">
        <f t="shared" si="5"/>
        <v>744539</v>
      </c>
      <c r="P44" s="31">
        <f t="shared" si="5"/>
        <v>200907</v>
      </c>
      <c r="Q44" s="31">
        <f t="shared" si="5"/>
        <v>6624043</v>
      </c>
      <c r="R44" s="31">
        <f t="shared" si="5"/>
        <v>7569489</v>
      </c>
      <c r="S44" s="31">
        <f t="shared" si="5"/>
        <v>-1911324</v>
      </c>
      <c r="T44" s="31">
        <f t="shared" si="5"/>
        <v>-1448109</v>
      </c>
      <c r="U44" s="31">
        <f t="shared" si="5"/>
        <v>203191</v>
      </c>
      <c r="V44" s="31">
        <f t="shared" si="5"/>
        <v>-3156242</v>
      </c>
      <c r="W44" s="31">
        <f t="shared" si="5"/>
        <v>92982871</v>
      </c>
      <c r="X44" s="31">
        <f t="shared" si="5"/>
        <v>-2138000</v>
      </c>
      <c r="Y44" s="31">
        <f t="shared" si="5"/>
        <v>95120871</v>
      </c>
      <c r="Z44" s="32">
        <f>+IF(X44&lt;&gt;0,+(Y44/X44)*100,0)</f>
        <v>-4449.0585126286251</v>
      </c>
      <c r="AA44" s="33">
        <f>+AA37+AA43</f>
        <v>-2138000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186792031</v>
      </c>
      <c r="D45" s="42">
        <f t="shared" si="6"/>
        <v>0</v>
      </c>
      <c r="E45" s="43">
        <f t="shared" si="6"/>
        <v>45572793</v>
      </c>
      <c r="F45" s="44">
        <f t="shared" si="6"/>
        <v>45572793</v>
      </c>
      <c r="G45" s="44">
        <f t="shared" si="6"/>
        <v>372225403</v>
      </c>
      <c r="H45" s="44">
        <f t="shared" si="6"/>
        <v>-110294567</v>
      </c>
      <c r="I45" s="44">
        <f t="shared" si="6"/>
        <v>5464484</v>
      </c>
      <c r="J45" s="44">
        <f t="shared" si="6"/>
        <v>267395320</v>
      </c>
      <c r="K45" s="44">
        <f t="shared" si="6"/>
        <v>5113688</v>
      </c>
      <c r="L45" s="44">
        <f t="shared" si="6"/>
        <v>18777290</v>
      </c>
      <c r="M45" s="44">
        <f t="shared" si="6"/>
        <v>22220616</v>
      </c>
      <c r="N45" s="44">
        <f t="shared" si="6"/>
        <v>46111594</v>
      </c>
      <c r="O45" s="44">
        <f t="shared" si="6"/>
        <v>5560222</v>
      </c>
      <c r="P45" s="44">
        <f t="shared" si="6"/>
        <v>6104281</v>
      </c>
      <c r="Q45" s="44">
        <f t="shared" si="6"/>
        <v>18186814</v>
      </c>
      <c r="R45" s="44">
        <f t="shared" si="6"/>
        <v>29851317</v>
      </c>
      <c r="S45" s="44">
        <f t="shared" si="6"/>
        <v>21029881</v>
      </c>
      <c r="T45" s="44">
        <f t="shared" si="6"/>
        <v>-9227314</v>
      </c>
      <c r="U45" s="44">
        <f t="shared" si="6"/>
        <v>2119328</v>
      </c>
      <c r="V45" s="44">
        <f t="shared" si="6"/>
        <v>13921895</v>
      </c>
      <c r="W45" s="44">
        <f t="shared" si="6"/>
        <v>357280126</v>
      </c>
      <c r="X45" s="44">
        <f t="shared" si="6"/>
        <v>45572793</v>
      </c>
      <c r="Y45" s="44">
        <f t="shared" si="6"/>
        <v>311707333</v>
      </c>
      <c r="Z45" s="45">
        <f>+IF(X45&lt;&gt;0,+(Y45/X45)*100,0)</f>
        <v>683.97680387945502</v>
      </c>
      <c r="AA45" s="46">
        <f>+AA26-AA44</f>
        <v>45572793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-553789905</v>
      </c>
      <c r="D47" s="18"/>
      <c r="E47" s="19">
        <v>13246563</v>
      </c>
      <c r="F47" s="20">
        <v>13246563</v>
      </c>
      <c r="G47" s="20">
        <v>-548309713</v>
      </c>
      <c r="H47" s="20">
        <v>3651322</v>
      </c>
      <c r="I47" s="20">
        <v>-65739861</v>
      </c>
      <c r="J47" s="20">
        <v>-610398252</v>
      </c>
      <c r="K47" s="20">
        <v>4035294</v>
      </c>
      <c r="L47" s="20">
        <v>18088279</v>
      </c>
      <c r="M47" s="20">
        <v>21363357</v>
      </c>
      <c r="N47" s="20">
        <v>43486930</v>
      </c>
      <c r="O47" s="20">
        <v>5269648</v>
      </c>
      <c r="P47" s="20">
        <v>5250153</v>
      </c>
      <c r="Q47" s="20">
        <v>17331669</v>
      </c>
      <c r="R47" s="20">
        <v>27851470</v>
      </c>
      <c r="S47" s="20">
        <v>20141906</v>
      </c>
      <c r="T47" s="20">
        <v>-10687419</v>
      </c>
      <c r="U47" s="20">
        <v>1299126</v>
      </c>
      <c r="V47" s="20">
        <v>10753613</v>
      </c>
      <c r="W47" s="20">
        <v>-528306239</v>
      </c>
      <c r="X47" s="20">
        <v>13246563</v>
      </c>
      <c r="Y47" s="20">
        <v>-541552802</v>
      </c>
      <c r="Z47" s="47">
        <v>-4088.2514354855671</v>
      </c>
      <c r="AA47" s="22">
        <v>13246563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-553789905</v>
      </c>
      <c r="D50" s="50">
        <f t="shared" ref="D50:Y50" si="7">SUM(D47:D49)</f>
        <v>0</v>
      </c>
      <c r="E50" s="51">
        <f t="shared" si="7"/>
        <v>13246563</v>
      </c>
      <c r="F50" s="52">
        <f t="shared" si="7"/>
        <v>13246563</v>
      </c>
      <c r="G50" s="52">
        <f t="shared" si="7"/>
        <v>-548309713</v>
      </c>
      <c r="H50" s="52">
        <f t="shared" si="7"/>
        <v>3651322</v>
      </c>
      <c r="I50" s="52">
        <f t="shared" si="7"/>
        <v>-65739861</v>
      </c>
      <c r="J50" s="52">
        <f t="shared" si="7"/>
        <v>-610398252</v>
      </c>
      <c r="K50" s="52">
        <f t="shared" si="7"/>
        <v>4035294</v>
      </c>
      <c r="L50" s="52">
        <f t="shared" si="7"/>
        <v>18088279</v>
      </c>
      <c r="M50" s="52">
        <f t="shared" si="7"/>
        <v>21363357</v>
      </c>
      <c r="N50" s="52">
        <f t="shared" si="7"/>
        <v>43486930</v>
      </c>
      <c r="O50" s="52">
        <f t="shared" si="7"/>
        <v>5269648</v>
      </c>
      <c r="P50" s="52">
        <f t="shared" si="7"/>
        <v>5250153</v>
      </c>
      <c r="Q50" s="52">
        <f t="shared" si="7"/>
        <v>17331669</v>
      </c>
      <c r="R50" s="52">
        <f t="shared" si="7"/>
        <v>27851470</v>
      </c>
      <c r="S50" s="52">
        <f t="shared" si="7"/>
        <v>20141906</v>
      </c>
      <c r="T50" s="52">
        <f t="shared" si="7"/>
        <v>-10687419</v>
      </c>
      <c r="U50" s="52">
        <f t="shared" si="7"/>
        <v>1299126</v>
      </c>
      <c r="V50" s="52">
        <f t="shared" si="7"/>
        <v>10753613</v>
      </c>
      <c r="W50" s="52">
        <f t="shared" si="7"/>
        <v>-528306239</v>
      </c>
      <c r="X50" s="52">
        <f t="shared" si="7"/>
        <v>13246563</v>
      </c>
      <c r="Y50" s="52">
        <f t="shared" si="7"/>
        <v>-541552802</v>
      </c>
      <c r="Z50" s="53">
        <f>+IF(X50&lt;&gt;0,+(Y50/X50)*100,0)</f>
        <v>-4088.2514354855671</v>
      </c>
      <c r="AA50" s="54">
        <f>SUM(AA47:AA49)</f>
        <v>13246563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-189072362</v>
      </c>
      <c r="D6" s="18">
        <v>10479667</v>
      </c>
      <c r="E6" s="19">
        <v>113708081</v>
      </c>
      <c r="F6" s="20">
        <v>-52880919</v>
      </c>
      <c r="G6" s="20">
        <v>-87078231</v>
      </c>
      <c r="H6" s="20">
        <v>-61423093</v>
      </c>
      <c r="I6" s="20">
        <v>-22787900</v>
      </c>
      <c r="J6" s="20">
        <v>-171289224</v>
      </c>
      <c r="K6" s="20">
        <v>-31713030</v>
      </c>
      <c r="L6" s="20">
        <v>-9679207</v>
      </c>
      <c r="M6" s="20">
        <v>-12043974</v>
      </c>
      <c r="N6" s="20">
        <v>-53436211</v>
      </c>
      <c r="O6" s="20">
        <v>-303394859</v>
      </c>
      <c r="P6" s="20">
        <v>-23312377</v>
      </c>
      <c r="Q6" s="20">
        <v>6018171</v>
      </c>
      <c r="R6" s="20">
        <v>-320689065</v>
      </c>
      <c r="S6" s="20">
        <v>-35251044</v>
      </c>
      <c r="T6" s="20">
        <v>-51366916</v>
      </c>
      <c r="U6" s="20">
        <v>-39200907</v>
      </c>
      <c r="V6" s="20">
        <v>-125818867</v>
      </c>
      <c r="W6" s="20">
        <v>-671233367</v>
      </c>
      <c r="X6" s="20">
        <v>-52880911</v>
      </c>
      <c r="Y6" s="20">
        <v>-618352456</v>
      </c>
      <c r="Z6" s="21">
        <v>1169.330187976527</v>
      </c>
      <c r="AA6" s="22">
        <v>-52880919</v>
      </c>
    </row>
    <row r="7" spans="1:27" x14ac:dyDescent="0.25">
      <c r="A7" s="23" t="s">
        <v>35</v>
      </c>
      <c r="B7" s="17" t="s">
        <v>32</v>
      </c>
      <c r="C7" s="18">
        <v>310752920</v>
      </c>
      <c r="D7" s="18">
        <v>82923641</v>
      </c>
      <c r="E7" s="19">
        <v>1197989539</v>
      </c>
      <c r="F7" s="20">
        <v>4311150106</v>
      </c>
      <c r="G7" s="20">
        <v>1069818764</v>
      </c>
      <c r="H7" s="20">
        <v>-855515122</v>
      </c>
      <c r="I7" s="20">
        <v>876980773</v>
      </c>
      <c r="J7" s="20">
        <v>1091284415</v>
      </c>
      <c r="K7" s="20">
        <v>253127790</v>
      </c>
      <c r="L7" s="20">
        <v>39875875</v>
      </c>
      <c r="M7" s="20">
        <v>34674313</v>
      </c>
      <c r="N7" s="20">
        <v>327677978</v>
      </c>
      <c r="O7" s="20">
        <v>-785630968</v>
      </c>
      <c r="P7" s="20">
        <v>859315072</v>
      </c>
      <c r="Q7" s="20">
        <v>31948026</v>
      </c>
      <c r="R7" s="20">
        <v>105632130</v>
      </c>
      <c r="S7" s="20">
        <v>48570470</v>
      </c>
      <c r="T7" s="20">
        <v>-1301528</v>
      </c>
      <c r="U7" s="20">
        <v>-3541864</v>
      </c>
      <c r="V7" s="20">
        <v>43727078</v>
      </c>
      <c r="W7" s="20">
        <v>1568321601</v>
      </c>
      <c r="X7" s="20">
        <v>4311150093</v>
      </c>
      <c r="Y7" s="20">
        <v>-2742828492</v>
      </c>
      <c r="Z7" s="21">
        <v>-63.62173510158047</v>
      </c>
      <c r="AA7" s="22">
        <v>4311150106</v>
      </c>
    </row>
    <row r="8" spans="1:27" x14ac:dyDescent="0.25">
      <c r="A8" s="23" t="s">
        <v>36</v>
      </c>
      <c r="B8" s="17" t="s">
        <v>32</v>
      </c>
      <c r="C8" s="18">
        <v>-82485877</v>
      </c>
      <c r="D8" s="18"/>
      <c r="E8" s="19">
        <v>22074160</v>
      </c>
      <c r="F8" s="20">
        <v>14650898</v>
      </c>
      <c r="G8" s="20">
        <v>13633985</v>
      </c>
      <c r="H8" s="20">
        <v>-13791068</v>
      </c>
      <c r="I8" s="20">
        <v>13526567</v>
      </c>
      <c r="J8" s="20">
        <v>13369484</v>
      </c>
      <c r="K8" s="20">
        <v>1187118</v>
      </c>
      <c r="L8" s="20">
        <v>1299284</v>
      </c>
      <c r="M8" s="20">
        <v>1254040</v>
      </c>
      <c r="N8" s="20">
        <v>3740442</v>
      </c>
      <c r="O8" s="20">
        <v>-11116834</v>
      </c>
      <c r="P8" s="20">
        <v>13693549</v>
      </c>
      <c r="Q8" s="20">
        <v>1063162</v>
      </c>
      <c r="R8" s="20">
        <v>3639877</v>
      </c>
      <c r="S8" s="20">
        <v>1201382</v>
      </c>
      <c r="T8" s="20">
        <v>487368</v>
      </c>
      <c r="U8" s="20">
        <v>1106517</v>
      </c>
      <c r="V8" s="20">
        <v>2795267</v>
      </c>
      <c r="W8" s="20">
        <v>23545070</v>
      </c>
      <c r="X8" s="20">
        <v>14650898</v>
      </c>
      <c r="Y8" s="20">
        <v>8894172</v>
      </c>
      <c r="Z8" s="21">
        <v>60.707350498242498</v>
      </c>
      <c r="AA8" s="22">
        <v>14650898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67530716</v>
      </c>
      <c r="D10" s="18">
        <v>70926</v>
      </c>
      <c r="E10" s="19">
        <v>37600425</v>
      </c>
      <c r="F10" s="20">
        <v>38014563</v>
      </c>
      <c r="G10" s="20">
        <v>13728064</v>
      </c>
      <c r="H10" s="20">
        <v>36863776</v>
      </c>
      <c r="I10" s="20">
        <v>18364285</v>
      </c>
      <c r="J10" s="20">
        <v>68956125</v>
      </c>
      <c r="K10" s="20">
        <v>5518615</v>
      </c>
      <c r="L10" s="20">
        <v>9912530</v>
      </c>
      <c r="M10" s="20">
        <v>-31220264</v>
      </c>
      <c r="N10" s="20">
        <v>-15789119</v>
      </c>
      <c r="O10" s="20">
        <v>19718632</v>
      </c>
      <c r="P10" s="20">
        <v>-3522643</v>
      </c>
      <c r="Q10" s="20">
        <v>9872541</v>
      </c>
      <c r="R10" s="20">
        <v>26068530</v>
      </c>
      <c r="S10" s="20">
        <v>-4043657</v>
      </c>
      <c r="T10" s="20">
        <v>21108717</v>
      </c>
      <c r="U10" s="20">
        <v>-6177422</v>
      </c>
      <c r="V10" s="20">
        <v>10887638</v>
      </c>
      <c r="W10" s="20">
        <v>90123174</v>
      </c>
      <c r="X10" s="20">
        <v>38014560</v>
      </c>
      <c r="Y10" s="20">
        <v>52108614</v>
      </c>
      <c r="Z10" s="21">
        <v>137.0754100534111</v>
      </c>
      <c r="AA10" s="22">
        <v>38014563</v>
      </c>
    </row>
    <row r="11" spans="1:27" x14ac:dyDescent="0.25">
      <c r="A11" s="23" t="s">
        <v>39</v>
      </c>
      <c r="B11" s="17" t="s">
        <v>32</v>
      </c>
      <c r="C11" s="18">
        <v>75024803</v>
      </c>
      <c r="D11" s="18"/>
      <c r="E11" s="19">
        <v>4317369</v>
      </c>
      <c r="F11" s="20">
        <v>5184820</v>
      </c>
      <c r="G11" s="24">
        <v>67747321</v>
      </c>
      <c r="H11" s="24">
        <v>8841425</v>
      </c>
      <c r="I11" s="24">
        <v>756225</v>
      </c>
      <c r="J11" s="20">
        <v>77344971</v>
      </c>
      <c r="K11" s="24">
        <v>1226976</v>
      </c>
      <c r="L11" s="24">
        <v>2531511</v>
      </c>
      <c r="M11" s="20">
        <v>2571659</v>
      </c>
      <c r="N11" s="24">
        <v>6330146</v>
      </c>
      <c r="O11" s="24">
        <v>71249</v>
      </c>
      <c r="P11" s="24">
        <v>-289139</v>
      </c>
      <c r="Q11" s="20">
        <v>1557900</v>
      </c>
      <c r="R11" s="24">
        <v>1340010</v>
      </c>
      <c r="S11" s="24">
        <v>393501</v>
      </c>
      <c r="T11" s="20">
        <v>2199484</v>
      </c>
      <c r="U11" s="24">
        <v>2443750</v>
      </c>
      <c r="V11" s="24">
        <v>5036735</v>
      </c>
      <c r="W11" s="24">
        <v>90051862</v>
      </c>
      <c r="X11" s="20">
        <v>5184815</v>
      </c>
      <c r="Y11" s="24">
        <v>84867047</v>
      </c>
      <c r="Z11" s="25">
        <v>1636.8384792900035</v>
      </c>
      <c r="AA11" s="26">
        <v>5184820</v>
      </c>
    </row>
    <row r="12" spans="1:27" x14ac:dyDescent="0.25">
      <c r="A12" s="23" t="s">
        <v>40</v>
      </c>
      <c r="B12" s="17" t="s">
        <v>32</v>
      </c>
      <c r="C12" s="18">
        <v>-9933216</v>
      </c>
      <c r="D12" s="18"/>
      <c r="E12" s="19">
        <v>-7250291</v>
      </c>
      <c r="F12" s="20">
        <v>-7250291</v>
      </c>
      <c r="G12" s="20">
        <v>-9933216</v>
      </c>
      <c r="H12" s="20"/>
      <c r="I12" s="20"/>
      <c r="J12" s="20">
        <v>-9933216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-9933216</v>
      </c>
      <c r="X12" s="20">
        <v>-7250291</v>
      </c>
      <c r="Y12" s="20">
        <v>-2682925</v>
      </c>
      <c r="Z12" s="21">
        <v>37.004376789841956</v>
      </c>
      <c r="AA12" s="22">
        <v>-7250291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171816984</v>
      </c>
      <c r="D13" s="29">
        <f>SUM(D6:D12)</f>
        <v>93474234</v>
      </c>
      <c r="E13" s="30">
        <f t="shared" si="0"/>
        <v>1368439283</v>
      </c>
      <c r="F13" s="31">
        <f t="shared" si="0"/>
        <v>4308869177</v>
      </c>
      <c r="G13" s="31">
        <f t="shared" si="0"/>
        <v>1067916687</v>
      </c>
      <c r="H13" s="31">
        <f t="shared" si="0"/>
        <v>-885024082</v>
      </c>
      <c r="I13" s="31">
        <f t="shared" si="0"/>
        <v>886839950</v>
      </c>
      <c r="J13" s="31">
        <f t="shared" si="0"/>
        <v>1069732555</v>
      </c>
      <c r="K13" s="31">
        <f t="shared" si="0"/>
        <v>229347469</v>
      </c>
      <c r="L13" s="31">
        <f t="shared" si="0"/>
        <v>43939993</v>
      </c>
      <c r="M13" s="31">
        <f t="shared" si="0"/>
        <v>-4764226</v>
      </c>
      <c r="N13" s="31">
        <f t="shared" si="0"/>
        <v>268523236</v>
      </c>
      <c r="O13" s="31">
        <f t="shared" si="0"/>
        <v>-1080352780</v>
      </c>
      <c r="P13" s="31">
        <f t="shared" si="0"/>
        <v>845884462</v>
      </c>
      <c r="Q13" s="31">
        <f t="shared" si="0"/>
        <v>50459800</v>
      </c>
      <c r="R13" s="31">
        <f t="shared" si="0"/>
        <v>-184008518</v>
      </c>
      <c r="S13" s="31">
        <f t="shared" si="0"/>
        <v>10870652</v>
      </c>
      <c r="T13" s="31">
        <f t="shared" si="0"/>
        <v>-28872875</v>
      </c>
      <c r="U13" s="31">
        <f t="shared" si="0"/>
        <v>-45369926</v>
      </c>
      <c r="V13" s="31">
        <f t="shared" si="0"/>
        <v>-63372149</v>
      </c>
      <c r="W13" s="31">
        <f t="shared" si="0"/>
        <v>1090875124</v>
      </c>
      <c r="X13" s="31">
        <f t="shared" si="0"/>
        <v>4308869164</v>
      </c>
      <c r="Y13" s="31">
        <f t="shared" si="0"/>
        <v>-3217994040</v>
      </c>
      <c r="Z13" s="32">
        <f>+IF(X13&lt;&gt;0,+(Y13/X13)*100,0)</f>
        <v>-74.683029758385118</v>
      </c>
      <c r="AA13" s="33">
        <f>SUM(AA6:AA12)</f>
        <v>4308869177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3157154582</v>
      </c>
      <c r="D17" s="18">
        <v>-12475945</v>
      </c>
      <c r="E17" s="19">
        <v>2308882307</v>
      </c>
      <c r="F17" s="20">
        <v>3063275817</v>
      </c>
      <c r="G17" s="24">
        <v>2726287581</v>
      </c>
      <c r="H17" s="24">
        <v>-166548795</v>
      </c>
      <c r="I17" s="24">
        <v>296766203</v>
      </c>
      <c r="J17" s="20">
        <v>2856504989</v>
      </c>
      <c r="K17" s="24">
        <v>81281951</v>
      </c>
      <c r="L17" s="24">
        <v>34377455</v>
      </c>
      <c r="M17" s="20">
        <v>165469600</v>
      </c>
      <c r="N17" s="24">
        <v>281129006</v>
      </c>
      <c r="O17" s="24">
        <v>-268875708</v>
      </c>
      <c r="P17" s="24">
        <v>338719382</v>
      </c>
      <c r="Q17" s="20">
        <v>90060013</v>
      </c>
      <c r="R17" s="24">
        <v>159903687</v>
      </c>
      <c r="S17" s="24">
        <v>43974740</v>
      </c>
      <c r="T17" s="20">
        <v>142040144</v>
      </c>
      <c r="U17" s="24">
        <v>104725373</v>
      </c>
      <c r="V17" s="24">
        <v>290740257</v>
      </c>
      <c r="W17" s="24">
        <v>3588277939</v>
      </c>
      <c r="X17" s="20">
        <v>3063275806</v>
      </c>
      <c r="Y17" s="24">
        <v>525002133</v>
      </c>
      <c r="Z17" s="25">
        <v>17.138585169891815</v>
      </c>
      <c r="AA17" s="26">
        <v>3063275817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-4212</v>
      </c>
      <c r="F21" s="20">
        <v>-4212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-4212</v>
      </c>
      <c r="Y21" s="20">
        <v>4212</v>
      </c>
      <c r="Z21" s="21">
        <v>-100</v>
      </c>
      <c r="AA21" s="22">
        <v>-4212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3157154582</v>
      </c>
      <c r="D25" s="29">
        <f t="shared" ref="D25:Y25" si="1">SUM(D15:D24)</f>
        <v>-12475945</v>
      </c>
      <c r="E25" s="35">
        <f t="shared" si="1"/>
        <v>2308878095</v>
      </c>
      <c r="F25" s="36">
        <f t="shared" si="1"/>
        <v>3063271605</v>
      </c>
      <c r="G25" s="36">
        <f t="shared" si="1"/>
        <v>2726287581</v>
      </c>
      <c r="H25" s="36">
        <f t="shared" si="1"/>
        <v>-166548795</v>
      </c>
      <c r="I25" s="36">
        <f t="shared" si="1"/>
        <v>296766203</v>
      </c>
      <c r="J25" s="36">
        <f t="shared" si="1"/>
        <v>2856504989</v>
      </c>
      <c r="K25" s="36">
        <f t="shared" si="1"/>
        <v>81281951</v>
      </c>
      <c r="L25" s="36">
        <f t="shared" si="1"/>
        <v>34377455</v>
      </c>
      <c r="M25" s="36">
        <f t="shared" si="1"/>
        <v>165469600</v>
      </c>
      <c r="N25" s="36">
        <f t="shared" si="1"/>
        <v>281129006</v>
      </c>
      <c r="O25" s="36">
        <f t="shared" si="1"/>
        <v>-268875708</v>
      </c>
      <c r="P25" s="36">
        <f t="shared" si="1"/>
        <v>338719382</v>
      </c>
      <c r="Q25" s="36">
        <f t="shared" si="1"/>
        <v>90060013</v>
      </c>
      <c r="R25" s="36">
        <f t="shared" si="1"/>
        <v>159903687</v>
      </c>
      <c r="S25" s="36">
        <f t="shared" si="1"/>
        <v>43974740</v>
      </c>
      <c r="T25" s="36">
        <f t="shared" si="1"/>
        <v>142040144</v>
      </c>
      <c r="U25" s="36">
        <f t="shared" si="1"/>
        <v>104725373</v>
      </c>
      <c r="V25" s="36">
        <f t="shared" si="1"/>
        <v>290740257</v>
      </c>
      <c r="W25" s="36">
        <f t="shared" si="1"/>
        <v>3588277939</v>
      </c>
      <c r="X25" s="36">
        <f t="shared" si="1"/>
        <v>3063271594</v>
      </c>
      <c r="Y25" s="36">
        <f t="shared" si="1"/>
        <v>525006345</v>
      </c>
      <c r="Z25" s="37">
        <f>+IF(X25&lt;&gt;0,+(Y25/X25)*100,0)</f>
        <v>17.138746235506012</v>
      </c>
      <c r="AA25" s="38">
        <f>SUM(AA15:AA24)</f>
        <v>3063271605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3328971566</v>
      </c>
      <c r="D26" s="29">
        <f>+D13+D25</f>
        <v>80998289</v>
      </c>
      <c r="E26" s="30">
        <f t="shared" si="2"/>
        <v>3677317378</v>
      </c>
      <c r="F26" s="31">
        <f t="shared" si="2"/>
        <v>7372140782</v>
      </c>
      <c r="G26" s="31">
        <f t="shared" si="2"/>
        <v>3794204268</v>
      </c>
      <c r="H26" s="31">
        <f t="shared" si="2"/>
        <v>-1051572877</v>
      </c>
      <c r="I26" s="31">
        <f t="shared" si="2"/>
        <v>1183606153</v>
      </c>
      <c r="J26" s="31">
        <f t="shared" si="2"/>
        <v>3926237544</v>
      </c>
      <c r="K26" s="31">
        <f t="shared" si="2"/>
        <v>310629420</v>
      </c>
      <c r="L26" s="31">
        <f t="shared" si="2"/>
        <v>78317448</v>
      </c>
      <c r="M26" s="31">
        <f t="shared" si="2"/>
        <v>160705374</v>
      </c>
      <c r="N26" s="31">
        <f t="shared" si="2"/>
        <v>549652242</v>
      </c>
      <c r="O26" s="31">
        <f t="shared" si="2"/>
        <v>-1349228488</v>
      </c>
      <c r="P26" s="31">
        <f t="shared" si="2"/>
        <v>1184603844</v>
      </c>
      <c r="Q26" s="31">
        <f t="shared" si="2"/>
        <v>140519813</v>
      </c>
      <c r="R26" s="31">
        <f t="shared" si="2"/>
        <v>-24104831</v>
      </c>
      <c r="S26" s="31">
        <f t="shared" si="2"/>
        <v>54845392</v>
      </c>
      <c r="T26" s="31">
        <f t="shared" si="2"/>
        <v>113167269</v>
      </c>
      <c r="U26" s="31">
        <f t="shared" si="2"/>
        <v>59355447</v>
      </c>
      <c r="V26" s="31">
        <f t="shared" si="2"/>
        <v>227368108</v>
      </c>
      <c r="W26" s="31">
        <f t="shared" si="2"/>
        <v>4679153063</v>
      </c>
      <c r="X26" s="31">
        <f t="shared" si="2"/>
        <v>7372140758</v>
      </c>
      <c r="Y26" s="31">
        <f t="shared" si="2"/>
        <v>-2692987695</v>
      </c>
      <c r="Z26" s="32">
        <f>+IF(X26&lt;&gt;0,+(Y26/X26)*100,0)</f>
        <v>-36.5292495545159</v>
      </c>
      <c r="AA26" s="33">
        <f>+AA13+AA25</f>
        <v>7372140782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3411630</v>
      </c>
      <c r="D31" s="18"/>
      <c r="E31" s="19">
        <v>1594737</v>
      </c>
      <c r="F31" s="20">
        <v>1603450</v>
      </c>
      <c r="G31" s="20">
        <v>2831033</v>
      </c>
      <c r="H31" s="20">
        <v>31445</v>
      </c>
      <c r="I31" s="20">
        <v>14475</v>
      </c>
      <c r="J31" s="20">
        <v>2876953</v>
      </c>
      <c r="K31" s="20">
        <v>35708</v>
      </c>
      <c r="L31" s="20">
        <v>-6794</v>
      </c>
      <c r="M31" s="20">
        <v>6154</v>
      </c>
      <c r="N31" s="20">
        <v>35068</v>
      </c>
      <c r="O31" s="20">
        <v>28803</v>
      </c>
      <c r="P31" s="20">
        <v>13023</v>
      </c>
      <c r="Q31" s="20">
        <v>12187</v>
      </c>
      <c r="R31" s="20">
        <v>54013</v>
      </c>
      <c r="S31" s="20">
        <v>9061</v>
      </c>
      <c r="T31" s="20">
        <v>-4956</v>
      </c>
      <c r="U31" s="20">
        <v>21878</v>
      </c>
      <c r="V31" s="20">
        <v>25983</v>
      </c>
      <c r="W31" s="20">
        <v>2992017</v>
      </c>
      <c r="X31" s="20">
        <v>1603450</v>
      </c>
      <c r="Y31" s="20">
        <v>1388567</v>
      </c>
      <c r="Z31" s="21">
        <v>86.598709033646202</v>
      </c>
      <c r="AA31" s="22">
        <v>1603450</v>
      </c>
    </row>
    <row r="32" spans="1:27" x14ac:dyDescent="0.25">
      <c r="A32" s="23" t="s">
        <v>59</v>
      </c>
      <c r="B32" s="17" t="s">
        <v>32</v>
      </c>
      <c r="C32" s="18">
        <v>204407878</v>
      </c>
      <c r="D32" s="18"/>
      <c r="E32" s="19">
        <v>-16654844</v>
      </c>
      <c r="F32" s="20">
        <v>71868177</v>
      </c>
      <c r="G32" s="20">
        <v>-29096783</v>
      </c>
      <c r="H32" s="20">
        <v>105551319</v>
      </c>
      <c r="I32" s="20">
        <v>-4803849</v>
      </c>
      <c r="J32" s="20">
        <v>71650687</v>
      </c>
      <c r="K32" s="20">
        <v>7068497</v>
      </c>
      <c r="L32" s="20">
        <v>-6139713</v>
      </c>
      <c r="M32" s="20">
        <v>-12874181</v>
      </c>
      <c r="N32" s="20">
        <v>-11945397</v>
      </c>
      <c r="O32" s="20">
        <v>-8378737</v>
      </c>
      <c r="P32" s="20">
        <v>-10658840</v>
      </c>
      <c r="Q32" s="20">
        <v>-5213548</v>
      </c>
      <c r="R32" s="20">
        <v>-24251125</v>
      </c>
      <c r="S32" s="20">
        <v>-15524172</v>
      </c>
      <c r="T32" s="20">
        <v>-6103902</v>
      </c>
      <c r="U32" s="20">
        <v>-13329730</v>
      </c>
      <c r="V32" s="20">
        <v>-34957804</v>
      </c>
      <c r="W32" s="20">
        <v>496361</v>
      </c>
      <c r="X32" s="20">
        <v>71868177</v>
      </c>
      <c r="Y32" s="20">
        <v>-71371816</v>
      </c>
      <c r="Z32" s="21">
        <v>-99.309345219651249</v>
      </c>
      <c r="AA32" s="22">
        <v>71868177</v>
      </c>
    </row>
    <row r="33" spans="1:27" x14ac:dyDescent="0.25">
      <c r="A33" s="23" t="s">
        <v>60</v>
      </c>
      <c r="B33" s="17" t="s">
        <v>32</v>
      </c>
      <c r="C33" s="18">
        <v>-50600265</v>
      </c>
      <c r="D33" s="18">
        <v>29913064</v>
      </c>
      <c r="E33" s="19">
        <v>56763372</v>
      </c>
      <c r="F33" s="20">
        <v>21154028</v>
      </c>
      <c r="G33" s="20">
        <v>12220060</v>
      </c>
      <c r="H33" s="20">
        <v>-31014513</v>
      </c>
      <c r="I33" s="20">
        <v>650670</v>
      </c>
      <c r="J33" s="20">
        <v>-18143783</v>
      </c>
      <c r="K33" s="20">
        <v>12506570</v>
      </c>
      <c r="L33" s="20">
        <v>2592976</v>
      </c>
      <c r="M33" s="20">
        <v>-3952900</v>
      </c>
      <c r="N33" s="20">
        <v>11146646</v>
      </c>
      <c r="O33" s="20">
        <v>9300000</v>
      </c>
      <c r="P33" s="20">
        <v>1864794</v>
      </c>
      <c r="Q33" s="20">
        <v>31933846</v>
      </c>
      <c r="R33" s="20">
        <v>43098640</v>
      </c>
      <c r="S33" s="20">
        <v>-13345450</v>
      </c>
      <c r="T33" s="20">
        <v>-8639687</v>
      </c>
      <c r="U33" s="20">
        <v>-7507527</v>
      </c>
      <c r="V33" s="20">
        <v>-29492664</v>
      </c>
      <c r="W33" s="20">
        <v>6608839</v>
      </c>
      <c r="X33" s="20">
        <v>21154024</v>
      </c>
      <c r="Y33" s="20">
        <v>-14545185</v>
      </c>
      <c r="Z33" s="21">
        <v>-68.758478292357054</v>
      </c>
      <c r="AA33" s="22">
        <v>21154028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102598130</v>
      </c>
      <c r="D35" s="18"/>
      <c r="E35" s="19">
        <v>41498030</v>
      </c>
      <c r="F35" s="20">
        <v>46992419</v>
      </c>
      <c r="G35" s="20">
        <v>93647183</v>
      </c>
      <c r="H35" s="20">
        <v>1974645</v>
      </c>
      <c r="I35" s="20">
        <v>1869721</v>
      </c>
      <c r="J35" s="20">
        <v>97491549</v>
      </c>
      <c r="K35" s="20">
        <v>-59613</v>
      </c>
      <c r="L35" s="20">
        <v>6124994</v>
      </c>
      <c r="M35" s="20">
        <v>3682560</v>
      </c>
      <c r="N35" s="20">
        <v>9747941</v>
      </c>
      <c r="O35" s="20">
        <v>1406357</v>
      </c>
      <c r="P35" s="20">
        <v>1138035</v>
      </c>
      <c r="Q35" s="20">
        <v>4455041</v>
      </c>
      <c r="R35" s="20">
        <v>6999433</v>
      </c>
      <c r="S35" s="20">
        <v>3486934</v>
      </c>
      <c r="T35" s="20">
        <v>-1055582</v>
      </c>
      <c r="U35" s="20">
        <v>-1928940</v>
      </c>
      <c r="V35" s="20">
        <v>502412</v>
      </c>
      <c r="W35" s="20">
        <v>114741335</v>
      </c>
      <c r="X35" s="20">
        <v>46992409</v>
      </c>
      <c r="Y35" s="20">
        <v>67748926</v>
      </c>
      <c r="Z35" s="21">
        <v>144.16993604222333</v>
      </c>
      <c r="AA35" s="22">
        <v>46992419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259817373</v>
      </c>
      <c r="D37" s="29">
        <f t="shared" ref="D37:Y37" si="3">SUM(D29:D36)</f>
        <v>29913064</v>
      </c>
      <c r="E37" s="30">
        <f t="shared" si="3"/>
        <v>83201295</v>
      </c>
      <c r="F37" s="31">
        <f t="shared" si="3"/>
        <v>141618074</v>
      </c>
      <c r="G37" s="31">
        <f t="shared" si="3"/>
        <v>79601493</v>
      </c>
      <c r="H37" s="31">
        <f t="shared" si="3"/>
        <v>76542896</v>
      </c>
      <c r="I37" s="31">
        <f t="shared" si="3"/>
        <v>-2268983</v>
      </c>
      <c r="J37" s="31">
        <f t="shared" si="3"/>
        <v>153875406</v>
      </c>
      <c r="K37" s="31">
        <f t="shared" si="3"/>
        <v>19551162</v>
      </c>
      <c r="L37" s="31">
        <f t="shared" si="3"/>
        <v>2571463</v>
      </c>
      <c r="M37" s="31">
        <f t="shared" si="3"/>
        <v>-13138367</v>
      </c>
      <c r="N37" s="31">
        <f t="shared" si="3"/>
        <v>8984258</v>
      </c>
      <c r="O37" s="31">
        <f t="shared" si="3"/>
        <v>2356423</v>
      </c>
      <c r="P37" s="31">
        <f t="shared" si="3"/>
        <v>-7642988</v>
      </c>
      <c r="Q37" s="31">
        <f t="shared" si="3"/>
        <v>31187526</v>
      </c>
      <c r="R37" s="31">
        <f t="shared" si="3"/>
        <v>25900961</v>
      </c>
      <c r="S37" s="31">
        <f t="shared" si="3"/>
        <v>-25373627</v>
      </c>
      <c r="T37" s="31">
        <f t="shared" si="3"/>
        <v>-15804127</v>
      </c>
      <c r="U37" s="31">
        <f t="shared" si="3"/>
        <v>-22744319</v>
      </c>
      <c r="V37" s="31">
        <f t="shared" si="3"/>
        <v>-63922073</v>
      </c>
      <c r="W37" s="31">
        <f t="shared" si="3"/>
        <v>124838552</v>
      </c>
      <c r="X37" s="31">
        <f t="shared" si="3"/>
        <v>141618060</v>
      </c>
      <c r="Y37" s="31">
        <f t="shared" si="3"/>
        <v>-16779508</v>
      </c>
      <c r="Z37" s="32">
        <f>+IF(X37&lt;&gt;0,+(Y37/X37)*100,0)</f>
        <v>-11.848423852155578</v>
      </c>
      <c r="AA37" s="33">
        <f>SUM(AA29:AA36)</f>
        <v>141618074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279413</v>
      </c>
      <c r="D39" s="18"/>
      <c r="E39" s="19"/>
      <c r="F39" s="20"/>
      <c r="G39" s="20">
        <v>281298</v>
      </c>
      <c r="H39" s="20">
        <v>1836</v>
      </c>
      <c r="I39" s="20">
        <v>1735</v>
      </c>
      <c r="J39" s="20">
        <v>284869</v>
      </c>
      <c r="K39" s="20">
        <v>1741</v>
      </c>
      <c r="L39" s="20">
        <v>1642</v>
      </c>
      <c r="M39" s="20">
        <v>21011</v>
      </c>
      <c r="N39" s="20">
        <v>24394</v>
      </c>
      <c r="O39" s="20">
        <v>1603</v>
      </c>
      <c r="P39" s="20"/>
      <c r="Q39" s="20">
        <v>1501</v>
      </c>
      <c r="R39" s="20">
        <v>3104</v>
      </c>
      <c r="S39" s="20">
        <v>1406</v>
      </c>
      <c r="T39" s="20">
        <v>1404</v>
      </c>
      <c r="U39" s="20">
        <v>15163</v>
      </c>
      <c r="V39" s="20">
        <v>17973</v>
      </c>
      <c r="W39" s="20">
        <v>330340</v>
      </c>
      <c r="X39" s="20"/>
      <c r="Y39" s="20">
        <v>330340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314011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593424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281298</v>
      </c>
      <c r="H43" s="36">
        <f t="shared" si="4"/>
        <v>1836</v>
      </c>
      <c r="I43" s="36">
        <f t="shared" si="4"/>
        <v>1735</v>
      </c>
      <c r="J43" s="36">
        <f t="shared" si="4"/>
        <v>284869</v>
      </c>
      <c r="K43" s="36">
        <f t="shared" si="4"/>
        <v>1741</v>
      </c>
      <c r="L43" s="36">
        <f t="shared" si="4"/>
        <v>1642</v>
      </c>
      <c r="M43" s="36">
        <f t="shared" si="4"/>
        <v>21011</v>
      </c>
      <c r="N43" s="36">
        <f t="shared" si="4"/>
        <v>24394</v>
      </c>
      <c r="O43" s="36">
        <f t="shared" si="4"/>
        <v>1603</v>
      </c>
      <c r="P43" s="36">
        <f t="shared" si="4"/>
        <v>0</v>
      </c>
      <c r="Q43" s="36">
        <f t="shared" si="4"/>
        <v>1501</v>
      </c>
      <c r="R43" s="36">
        <f t="shared" si="4"/>
        <v>3104</v>
      </c>
      <c r="S43" s="36">
        <f t="shared" si="4"/>
        <v>1406</v>
      </c>
      <c r="T43" s="36">
        <f t="shared" si="4"/>
        <v>1404</v>
      </c>
      <c r="U43" s="36">
        <f t="shared" si="4"/>
        <v>15163</v>
      </c>
      <c r="V43" s="36">
        <f t="shared" si="4"/>
        <v>17973</v>
      </c>
      <c r="W43" s="36">
        <f t="shared" si="4"/>
        <v>330340</v>
      </c>
      <c r="X43" s="36">
        <f t="shared" si="4"/>
        <v>0</v>
      </c>
      <c r="Y43" s="36">
        <f t="shared" si="4"/>
        <v>330340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260410797</v>
      </c>
      <c r="D44" s="29">
        <f>+D37+D43</f>
        <v>29913064</v>
      </c>
      <c r="E44" s="30">
        <f t="shared" si="5"/>
        <v>83201295</v>
      </c>
      <c r="F44" s="31">
        <f t="shared" si="5"/>
        <v>141618074</v>
      </c>
      <c r="G44" s="31">
        <f t="shared" si="5"/>
        <v>79882791</v>
      </c>
      <c r="H44" s="31">
        <f t="shared" si="5"/>
        <v>76544732</v>
      </c>
      <c r="I44" s="31">
        <f t="shared" si="5"/>
        <v>-2267248</v>
      </c>
      <c r="J44" s="31">
        <f t="shared" si="5"/>
        <v>154160275</v>
      </c>
      <c r="K44" s="31">
        <f t="shared" si="5"/>
        <v>19552903</v>
      </c>
      <c r="L44" s="31">
        <f t="shared" si="5"/>
        <v>2573105</v>
      </c>
      <c r="M44" s="31">
        <f t="shared" si="5"/>
        <v>-13117356</v>
      </c>
      <c r="N44" s="31">
        <f t="shared" si="5"/>
        <v>9008652</v>
      </c>
      <c r="O44" s="31">
        <f t="shared" si="5"/>
        <v>2358026</v>
      </c>
      <c r="P44" s="31">
        <f t="shared" si="5"/>
        <v>-7642988</v>
      </c>
      <c r="Q44" s="31">
        <f t="shared" si="5"/>
        <v>31189027</v>
      </c>
      <c r="R44" s="31">
        <f t="shared" si="5"/>
        <v>25904065</v>
      </c>
      <c r="S44" s="31">
        <f t="shared" si="5"/>
        <v>-25372221</v>
      </c>
      <c r="T44" s="31">
        <f t="shared" si="5"/>
        <v>-15802723</v>
      </c>
      <c r="U44" s="31">
        <f t="shared" si="5"/>
        <v>-22729156</v>
      </c>
      <c r="V44" s="31">
        <f t="shared" si="5"/>
        <v>-63904100</v>
      </c>
      <c r="W44" s="31">
        <f t="shared" si="5"/>
        <v>125168892</v>
      </c>
      <c r="X44" s="31">
        <f t="shared" si="5"/>
        <v>141618060</v>
      </c>
      <c r="Y44" s="31">
        <f t="shared" si="5"/>
        <v>-16449168</v>
      </c>
      <c r="Z44" s="32">
        <f>+IF(X44&lt;&gt;0,+(Y44/X44)*100,0)</f>
        <v>-11.615162642391796</v>
      </c>
      <c r="AA44" s="33">
        <f>+AA37+AA43</f>
        <v>141618074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3068560769</v>
      </c>
      <c r="D45" s="42">
        <f t="shared" si="6"/>
        <v>51085225</v>
      </c>
      <c r="E45" s="43">
        <f t="shared" si="6"/>
        <v>3594116083</v>
      </c>
      <c r="F45" s="44">
        <f t="shared" si="6"/>
        <v>7230522708</v>
      </c>
      <c r="G45" s="44">
        <f t="shared" si="6"/>
        <v>3714321477</v>
      </c>
      <c r="H45" s="44">
        <f t="shared" si="6"/>
        <v>-1128117609</v>
      </c>
      <c r="I45" s="44">
        <f t="shared" si="6"/>
        <v>1185873401</v>
      </c>
      <c r="J45" s="44">
        <f t="shared" si="6"/>
        <v>3772077269</v>
      </c>
      <c r="K45" s="44">
        <f t="shared" si="6"/>
        <v>291076517</v>
      </c>
      <c r="L45" s="44">
        <f t="shared" si="6"/>
        <v>75744343</v>
      </c>
      <c r="M45" s="44">
        <f t="shared" si="6"/>
        <v>173822730</v>
      </c>
      <c r="N45" s="44">
        <f t="shared" si="6"/>
        <v>540643590</v>
      </c>
      <c r="O45" s="44">
        <f t="shared" si="6"/>
        <v>-1351586514</v>
      </c>
      <c r="P45" s="44">
        <f t="shared" si="6"/>
        <v>1192246832</v>
      </c>
      <c r="Q45" s="44">
        <f t="shared" si="6"/>
        <v>109330786</v>
      </c>
      <c r="R45" s="44">
        <f t="shared" si="6"/>
        <v>-50008896</v>
      </c>
      <c r="S45" s="44">
        <f t="shared" si="6"/>
        <v>80217613</v>
      </c>
      <c r="T45" s="44">
        <f t="shared" si="6"/>
        <v>128969992</v>
      </c>
      <c r="U45" s="44">
        <f t="shared" si="6"/>
        <v>82084603</v>
      </c>
      <c r="V45" s="44">
        <f t="shared" si="6"/>
        <v>291272208</v>
      </c>
      <c r="W45" s="44">
        <f t="shared" si="6"/>
        <v>4553984171</v>
      </c>
      <c r="X45" s="44">
        <f t="shared" si="6"/>
        <v>7230522698</v>
      </c>
      <c r="Y45" s="44">
        <f t="shared" si="6"/>
        <v>-2676538527</v>
      </c>
      <c r="Z45" s="45">
        <f>+IF(X45&lt;&gt;0,+(Y45/X45)*100,0)</f>
        <v>-37.017220452683794</v>
      </c>
      <c r="AA45" s="46">
        <f>+AA26-AA44</f>
        <v>7230522708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-14717132</v>
      </c>
      <c r="D47" s="18"/>
      <c r="E47" s="19">
        <v>666300653</v>
      </c>
      <c r="F47" s="20">
        <v>3873555082</v>
      </c>
      <c r="G47" s="20">
        <v>177116067</v>
      </c>
      <c r="H47" s="20">
        <v>-53073170</v>
      </c>
      <c r="I47" s="20">
        <v>-40547711</v>
      </c>
      <c r="J47" s="20">
        <v>83495186</v>
      </c>
      <c r="K47" s="20">
        <v>-10909217</v>
      </c>
      <c r="L47" s="20">
        <v>33883847</v>
      </c>
      <c r="M47" s="20">
        <v>17633380</v>
      </c>
      <c r="N47" s="20">
        <v>40608010</v>
      </c>
      <c r="O47" s="20">
        <v>77345307</v>
      </c>
      <c r="P47" s="20">
        <v>28433687</v>
      </c>
      <c r="Q47" s="20">
        <v>45230348</v>
      </c>
      <c r="R47" s="20">
        <v>151009342</v>
      </c>
      <c r="S47" s="20">
        <v>37870432</v>
      </c>
      <c r="T47" s="20">
        <v>5025802</v>
      </c>
      <c r="U47" s="20">
        <v>126075147</v>
      </c>
      <c r="V47" s="20">
        <v>168971381</v>
      </c>
      <c r="W47" s="20">
        <v>444083919</v>
      </c>
      <c r="X47" s="20">
        <v>3873555088</v>
      </c>
      <c r="Y47" s="20">
        <v>-3429471169</v>
      </c>
      <c r="Z47" s="47">
        <v>-88.535494941694765</v>
      </c>
      <c r="AA47" s="22">
        <v>3873555082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-14717132</v>
      </c>
      <c r="D50" s="50">
        <f t="shared" ref="D50:Y50" si="7">SUM(D47:D49)</f>
        <v>0</v>
      </c>
      <c r="E50" s="51">
        <f t="shared" si="7"/>
        <v>666300653</v>
      </c>
      <c r="F50" s="52">
        <f t="shared" si="7"/>
        <v>3873555082</v>
      </c>
      <c r="G50" s="52">
        <f t="shared" si="7"/>
        <v>177116067</v>
      </c>
      <c r="H50" s="52">
        <f t="shared" si="7"/>
        <v>-53073170</v>
      </c>
      <c r="I50" s="52">
        <f t="shared" si="7"/>
        <v>-40547711</v>
      </c>
      <c r="J50" s="52">
        <f t="shared" si="7"/>
        <v>83495186</v>
      </c>
      <c r="K50" s="52">
        <f t="shared" si="7"/>
        <v>-10909217</v>
      </c>
      <c r="L50" s="52">
        <f t="shared" si="7"/>
        <v>33883847</v>
      </c>
      <c r="M50" s="52">
        <f t="shared" si="7"/>
        <v>17633380</v>
      </c>
      <c r="N50" s="52">
        <f t="shared" si="7"/>
        <v>40608010</v>
      </c>
      <c r="O50" s="52">
        <f t="shared" si="7"/>
        <v>77345307</v>
      </c>
      <c r="P50" s="52">
        <f t="shared" si="7"/>
        <v>28433687</v>
      </c>
      <c r="Q50" s="52">
        <f t="shared" si="7"/>
        <v>45230348</v>
      </c>
      <c r="R50" s="52">
        <f t="shared" si="7"/>
        <v>151009342</v>
      </c>
      <c r="S50" s="52">
        <f t="shared" si="7"/>
        <v>37870432</v>
      </c>
      <c r="T50" s="52">
        <f t="shared" si="7"/>
        <v>5025802</v>
      </c>
      <c r="U50" s="52">
        <f t="shared" si="7"/>
        <v>126075147</v>
      </c>
      <c r="V50" s="52">
        <f t="shared" si="7"/>
        <v>168971381</v>
      </c>
      <c r="W50" s="52">
        <f t="shared" si="7"/>
        <v>444083919</v>
      </c>
      <c r="X50" s="52">
        <f t="shared" si="7"/>
        <v>3873555088</v>
      </c>
      <c r="Y50" s="52">
        <f t="shared" si="7"/>
        <v>-3429471169</v>
      </c>
      <c r="Z50" s="53">
        <f>+IF(X50&lt;&gt;0,+(Y50/X50)*100,0)</f>
        <v>-88.535494941694765</v>
      </c>
      <c r="AA50" s="54">
        <f>SUM(AA47:AA49)</f>
        <v>3873555082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81F0F46-EA91-464C-BA17-63E3F5E710E5}"/>
</file>

<file path=customXml/itemProps2.xml><?xml version="1.0" encoding="utf-8"?>
<ds:datastoreItem xmlns:ds="http://schemas.openxmlformats.org/officeDocument/2006/customXml" ds:itemID="{7171CC2E-1A94-43EB-8C03-8FDDEB9C7229}"/>
</file>

<file path=customXml/itemProps3.xml><?xml version="1.0" encoding="utf-8"?>
<ds:datastoreItem xmlns:ds="http://schemas.openxmlformats.org/officeDocument/2006/customXml" ds:itemID="{CEBFD853-8833-4205-B746-BC54E929F6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2025-08-26T08:50:53Z</dcterms:created>
  <dcterms:modified xsi:type="dcterms:W3CDTF">2025-08-26T08:51:40Z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